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320" windowHeight="10815"/>
  </bookViews>
  <sheets>
    <sheet name="прил 7" sheetId="2" r:id="rId1"/>
  </sheets>
  <definedNames>
    <definedName name="_xlnm.Print_Titles" localSheetId="0">'прил 7'!$11:$11</definedName>
  </definedNames>
  <calcPr calcId="114210" fullCalcOnLoad="1"/>
</workbook>
</file>

<file path=xl/calcChain.xml><?xml version="1.0" encoding="utf-8"?>
<calcChain xmlns="http://schemas.openxmlformats.org/spreadsheetml/2006/main">
  <c r="T86" i="2"/>
  <c r="T17"/>
  <c r="T18"/>
  <c r="T19"/>
  <c r="S17"/>
  <c r="S18"/>
  <c r="S19"/>
  <c r="T28"/>
  <c r="T29"/>
  <c r="T30"/>
  <c r="T31"/>
  <c r="S28"/>
  <c r="S29"/>
  <c r="S30"/>
  <c r="S31"/>
  <c r="T12"/>
  <c r="S12"/>
  <c r="S86"/>
  <c r="T81"/>
  <c r="T82"/>
  <c r="S81"/>
  <c r="S82"/>
  <c r="T61"/>
  <c r="T62"/>
  <c r="T63"/>
  <c r="S61"/>
  <c r="S62"/>
  <c r="S63"/>
  <c r="T52"/>
  <c r="S52"/>
  <c r="P52"/>
  <c r="T50"/>
  <c r="T49"/>
  <c r="T48"/>
  <c r="T43"/>
  <c r="S43"/>
  <c r="P43"/>
  <c r="S48"/>
  <c r="P48"/>
  <c r="S49"/>
  <c r="P49"/>
  <c r="S50"/>
  <c r="P50"/>
  <c r="P63"/>
  <c r="P62"/>
  <c r="P61"/>
  <c r="T68"/>
  <c r="T67"/>
  <c r="T66"/>
  <c r="T65"/>
  <c r="S68"/>
  <c r="S67"/>
  <c r="S66"/>
  <c r="S65"/>
  <c r="P68"/>
  <c r="P67"/>
  <c r="P74"/>
  <c r="P73"/>
  <c r="T46"/>
  <c r="T45"/>
  <c r="T44"/>
  <c r="S46"/>
  <c r="S45"/>
  <c r="S44"/>
  <c r="P46"/>
  <c r="P45"/>
  <c r="P44"/>
  <c r="T15"/>
  <c r="T14"/>
  <c r="T13"/>
  <c r="S15"/>
  <c r="S14"/>
  <c r="S13"/>
  <c r="P15"/>
  <c r="P14"/>
  <c r="P13"/>
  <c r="T37"/>
  <c r="T36"/>
  <c r="T35"/>
  <c r="S37"/>
  <c r="S36"/>
  <c r="S35"/>
  <c r="T41"/>
  <c r="T40"/>
  <c r="T39"/>
  <c r="S41"/>
  <c r="S40"/>
  <c r="S39"/>
  <c r="T34"/>
  <c r="S34"/>
  <c r="P37"/>
  <c r="P36"/>
  <c r="P35"/>
  <c r="P41"/>
  <c r="P40"/>
  <c r="P39"/>
  <c r="P34"/>
  <c r="T24"/>
  <c r="S24"/>
  <c r="P24"/>
  <c r="P84"/>
  <c r="P83"/>
  <c r="P82"/>
  <c r="P81"/>
  <c r="P19"/>
  <c r="P18"/>
  <c r="P17"/>
  <c r="P12"/>
  <c r="P31"/>
  <c r="P30"/>
  <c r="P29"/>
  <c r="P28"/>
  <c r="P65"/>
  <c r="P86"/>
  <c r="P66"/>
</calcChain>
</file>

<file path=xl/sharedStrings.xml><?xml version="1.0" encoding="utf-8"?>
<sst xmlns="http://schemas.openxmlformats.org/spreadsheetml/2006/main" count="206" uniqueCount="90">
  <si>
    <t/>
  </si>
  <si>
    <t>244</t>
  </si>
  <si>
    <t>7709007</t>
  </si>
  <si>
    <t>ИТОГО ПО РАЗДЕЛАМ РАСХОДОВ</t>
  </si>
  <si>
    <t>Прочая закупка товаров, работ и услуг для обеспечения государственных (муниципальных) нужд</t>
  </si>
  <si>
    <t>Мероприятия в области физической культуры, спорта и туризма</t>
  </si>
  <si>
    <t>Непрограммное направление расходов (непрограммные мероприятия)</t>
  </si>
  <si>
    <t xml:space="preserve">Физическая культура </t>
  </si>
  <si>
    <t>ФИЗИЧЕСКАЯ КУЛЬТУРА И СПОРТ</t>
  </si>
  <si>
    <t>540</t>
  </si>
  <si>
    <t>7707003</t>
  </si>
  <si>
    <t>Иные межбюджетные трансферты</t>
  </si>
  <si>
    <t>Финансовое обеспечение деятельности в области культуры и кинематографии</t>
  </si>
  <si>
    <t>Культура</t>
  </si>
  <si>
    <t>КУЛЬТУРА И КИНЕМАТОГРАФИЯ</t>
  </si>
  <si>
    <t>7709009</t>
  </si>
  <si>
    <t>Прочие мероприятия по благоустройству</t>
  </si>
  <si>
    <t>Благоустройство</t>
  </si>
  <si>
    <t>ЖИЛИЩНО-КОММУНАЛЬНОЕ ХОЗЯЙСТВО</t>
  </si>
  <si>
    <t>7709008</t>
  </si>
  <si>
    <t>Содержание и ремонт,  капитальный ремонт автомобильных дорог общего пользования и искусственных сооружений на них</t>
  </si>
  <si>
    <t>Дорожное хозяйство(дорожные фонды)</t>
  </si>
  <si>
    <t>НАЦИОНАЛЬНАЯ ЭКОНОМИКА</t>
  </si>
  <si>
    <t>7702001</t>
  </si>
  <si>
    <t>Меры поддержки общественных объединений пожарной охраны и добровольных пожарных</t>
  </si>
  <si>
    <t>Обеспечение пожарной безопасности</t>
  </si>
  <si>
    <t>НАЦИОНАЛЬНАЯ БЕЗОПАСНОСТЬ И ПРАВООХРАНИТЕЛЬНАЯ ДЕЯТЕЛЬНОСТЬ</t>
  </si>
  <si>
    <t>870</t>
  </si>
  <si>
    <t>7700002</t>
  </si>
  <si>
    <t>Резервные средства</t>
  </si>
  <si>
    <t>Создание и использование  средств резервного фонда администрации  поселений Саракташского района</t>
  </si>
  <si>
    <t>Резервные фонды</t>
  </si>
  <si>
    <t>852</t>
  </si>
  <si>
    <t>7701002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</si>
  <si>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</si>
  <si>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</si>
  <si>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</si>
  <si>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</si>
  <si>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</si>
  <si>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7701001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</si>
  <si>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</si>
  <si>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</si>
  <si>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</si>
  <si>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</si>
  <si>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</si>
  <si>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</si>
  <si>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</si>
  <si>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КВР</t>
  </si>
  <si>
    <t>КЦСР</t>
  </si>
  <si>
    <t>Подраздел</t>
  </si>
  <si>
    <t>Раздел</t>
  </si>
  <si>
    <t>КФСР</t>
  </si>
  <si>
    <t>Наименование</t>
  </si>
  <si>
    <t>расходов расходов классификации расходов  бюджетов</t>
  </si>
  <si>
    <t>Приложение 7</t>
  </si>
  <si>
    <t>к решению совета</t>
  </si>
  <si>
    <t xml:space="preserve">депутатов ____________ сельсовета </t>
  </si>
  <si>
    <t>Черноотрожского сельсовета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</si>
  <si>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</si>
  <si>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</si>
  <si>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</si>
  <si>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7705118</t>
  </si>
  <si>
    <t>Органы юстиции</t>
  </si>
  <si>
    <t>Осуществление переданных полномочий по госудасртсвенной регистрации актов гражданского состояния</t>
  </si>
  <si>
    <t>7705930</t>
  </si>
  <si>
    <t>Иные межбюджетные трансферты бюджетам муниципальных образований для компенсации дополнительных расходов, возникающих в результате решений, принятых органами власти другого уровня</t>
  </si>
  <si>
    <t>7708032</t>
  </si>
  <si>
    <t>СОЦИАЛЬНАЯ ПОЛИТИКА</t>
  </si>
  <si>
    <t>Социальное обеспечение населения</t>
  </si>
  <si>
    <t>Муниципальная программа «Социальная поддержка отдельных категорий граждан Саракташского района» на 2014-2016 годы</t>
  </si>
  <si>
    <t>Проведение праздничных мероприятий, посвященных 25-й годовщине вывода советских войск из Афганистана</t>
  </si>
  <si>
    <t>2302506</t>
  </si>
  <si>
    <t>Материальная помощь, приуроченная к празднованию Дня Победы советского народа в Великой Отечественной войне 1941-1945 годах</t>
  </si>
  <si>
    <t>7702501</t>
  </si>
  <si>
    <t>Пособия, компенсациии иные социальные выплаты гражданам, кроме публичных нормативных обязательств</t>
  </si>
  <si>
    <t>321</t>
  </si>
  <si>
    <t>Рапределение бюджетных ассигнований из местного бюджета на 2015 год</t>
  </si>
  <si>
    <t xml:space="preserve"> и на плановый период 2016 и 2017 годов по разделам и подразделам, целевым статьям и видам </t>
  </si>
  <si>
    <t>Другие вопросы в области национальной экономики</t>
  </si>
  <si>
    <t>Муниципальная программа "Развитие системы градорегулирования в Саракташском районе на 2015-2017 г</t>
  </si>
  <si>
    <t xml:space="preserve">Бюджетные инвестиции в объекты строительства государственной собственности в рамках программы  "Развитие системы градорегулирования в Саракташском районе на 2013-2015 оды"г </t>
  </si>
  <si>
    <t>Жилищное хозяйство</t>
  </si>
  <si>
    <t>7709014</t>
  </si>
  <si>
    <t>Иные закупки товаров, работ и услуг для государственных (муниципальных) нужд</t>
  </si>
  <si>
    <t>240</t>
  </si>
  <si>
    <t>Коммунальное хозяйство</t>
  </si>
  <si>
    <t>Муниципальная адресная  программа «Модернизация объектов коммунальной инфраструктуры Саракташского района  на 2012-2015 годы»</t>
  </si>
  <si>
    <t>Софинансирование бюджетных инвестиции в объекты капитального строительства государственной собственности в рамках муниципальной программы «Модернизация объектов коммунальной инфраструктуры Саракташского района  на 2012-2015 годы»</t>
  </si>
  <si>
    <t>1404002</t>
  </si>
  <si>
    <t>от 25 декабря 2014 года  № 167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</si>
</sst>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"/>
    <numFmt numFmtId="167" formatCode="00"/>
    <numFmt numFmtId="168" formatCode="0000"/>
    <numFmt numFmtId="169" formatCode="00\.00\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168" fontId="3" fillId="0" borderId="7" xfId="1" applyNumberFormat="1" applyFont="1" applyFill="1" applyBorder="1" applyAlignment="1" applyProtection="1">
      <alignment wrapText="1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4" xfId="1" applyNumberFormat="1" applyFont="1" applyFill="1" applyBorder="1" applyAlignment="1" applyProtection="1">
      <alignment horizontal="center" vertical="top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0" applyFont="1" applyAlignment="1"/>
    <xf numFmtId="0" fontId="6" fillId="0" borderId="0" xfId="0" quotePrefix="1" applyFont="1" applyAlignment="1">
      <alignment horizontal="left"/>
    </xf>
    <xf numFmtId="0" fontId="1" fillId="0" borderId="0" xfId="1" applyAlignment="1">
      <alignment horizontal="right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3" fillId="0" borderId="27" xfId="1" applyNumberFormat="1" applyFont="1" applyFill="1" applyBorder="1" applyAlignment="1" applyProtection="1">
      <alignment horizontal="right" vertical="top" wrapText="1"/>
      <protection hidden="1"/>
    </xf>
    <xf numFmtId="0" fontId="3" fillId="0" borderId="24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28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5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5" fontId="2" fillId="0" borderId="10" xfId="1" applyNumberFormat="1" applyFont="1" applyFill="1" applyBorder="1" applyAlignment="1" applyProtection="1">
      <alignment horizontal="right"/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4" fontId="3" fillId="0" borderId="16" xfId="1" applyNumberFormat="1" applyFont="1" applyFill="1" applyBorder="1" applyAlignment="1" applyProtection="1">
      <protection hidden="1"/>
    </xf>
    <xf numFmtId="4" fontId="3" fillId="0" borderId="10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0" fontId="7" fillId="0" borderId="0" xfId="1" applyFont="1"/>
    <xf numFmtId="0" fontId="6" fillId="0" borderId="0" xfId="1" applyFont="1"/>
    <xf numFmtId="0" fontId="8" fillId="0" borderId="0" xfId="1" applyFont="1"/>
    <xf numFmtId="3" fontId="3" fillId="0" borderId="29" xfId="1" applyNumberFormat="1" applyFont="1" applyFill="1" applyBorder="1" applyAlignment="1" applyProtection="1">
      <alignment horizontal="center" vertical="top" wrapText="1"/>
      <protection hidden="1"/>
    </xf>
    <xf numFmtId="3" fontId="2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3" fontId="2" fillId="0" borderId="11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3" fontId="3" fillId="0" borderId="30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3" fontId="2" fillId="0" borderId="10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3" fontId="3" fillId="0" borderId="10" xfId="1" applyNumberFormat="1" applyFont="1" applyFill="1" applyBorder="1" applyAlignment="1" applyProtection="1"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9" fillId="0" borderId="11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9" xfId="1" applyNumberFormat="1" applyFont="1" applyFill="1" applyBorder="1" applyAlignment="1" applyProtection="1">
      <alignment horizontal="right"/>
      <protection hidden="1"/>
    </xf>
    <xf numFmtId="165" fontId="9" fillId="0" borderId="10" xfId="1" applyNumberFormat="1" applyFont="1" applyFill="1" applyBorder="1" applyAlignment="1" applyProtection="1">
      <alignment horizontal="right"/>
      <protection hidden="1"/>
    </xf>
    <xf numFmtId="164" fontId="9" fillId="0" borderId="11" xfId="1" applyNumberFormat="1" applyFont="1" applyFill="1" applyBorder="1" applyAlignment="1" applyProtection="1">
      <protection hidden="1"/>
    </xf>
    <xf numFmtId="164" fontId="9" fillId="0" borderId="10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  <xf numFmtId="4" fontId="9" fillId="0" borderId="10" xfId="1" applyNumberFormat="1" applyFont="1" applyFill="1" applyBorder="1" applyAlignment="1" applyProtection="1">
      <protection hidden="1"/>
    </xf>
    <xf numFmtId="3" fontId="9" fillId="0" borderId="11" xfId="1" applyNumberFormat="1" applyFont="1" applyFill="1" applyBorder="1" applyAlignment="1" applyProtection="1">
      <protection hidden="1"/>
    </xf>
    <xf numFmtId="169" fontId="9" fillId="0" borderId="9" xfId="1" applyNumberFormat="1" applyFont="1" applyFill="1" applyBorder="1" applyAlignment="1" applyProtection="1">
      <protection hidden="1"/>
    </xf>
    <xf numFmtId="168" fontId="9" fillId="0" borderId="11" xfId="1" applyNumberFormat="1" applyFont="1" applyFill="1" applyBorder="1" applyAlignment="1" applyProtection="1">
      <alignment vertical="center" wrapText="1"/>
      <protection hidden="1"/>
    </xf>
    <xf numFmtId="168" fontId="3" fillId="0" borderId="14" xfId="1" applyNumberFormat="1" applyFont="1" applyFill="1" applyBorder="1" applyAlignment="1" applyProtection="1">
      <alignment horizontal="justify" vertical="justify" wrapText="1"/>
      <protection hidden="1"/>
    </xf>
    <xf numFmtId="168" fontId="3" fillId="0" borderId="10" xfId="1" applyNumberFormat="1" applyFont="1" applyFill="1" applyBorder="1" applyAlignment="1" applyProtection="1">
      <alignment horizontal="justify" vertical="justify" wrapText="1"/>
      <protection hidden="1"/>
    </xf>
    <xf numFmtId="168" fontId="3" fillId="0" borderId="13" xfId="1" applyNumberFormat="1" applyFont="1" applyFill="1" applyBorder="1" applyAlignment="1" applyProtection="1">
      <alignment horizontal="justify" vertical="justify" wrapText="1"/>
      <protection hidden="1"/>
    </xf>
    <xf numFmtId="168" fontId="3" fillId="0" borderId="9" xfId="1" applyNumberFormat="1" applyFont="1" applyFill="1" applyBorder="1" applyAlignment="1" applyProtection="1">
      <alignment horizontal="justify" vertical="justify" wrapText="1"/>
      <protection hidden="1"/>
    </xf>
    <xf numFmtId="166" fontId="2" fillId="0" borderId="10" xfId="1" applyNumberFormat="1" applyFont="1" applyFill="1" applyBorder="1" applyAlignment="1" applyProtection="1">
      <alignment horizontal="justify" vertical="justify" wrapText="1"/>
      <protection hidden="1"/>
    </xf>
    <xf numFmtId="166" fontId="2" fillId="0" borderId="9" xfId="1" applyNumberFormat="1" applyFont="1" applyFill="1" applyBorder="1" applyAlignment="1" applyProtection="1">
      <alignment horizontal="justify" vertical="justify" wrapText="1"/>
      <protection hidden="1"/>
    </xf>
    <xf numFmtId="165" fontId="2" fillId="0" borderId="10" xfId="1" applyNumberFormat="1" applyFont="1" applyFill="1" applyBorder="1" applyAlignment="1" applyProtection="1">
      <alignment horizontal="justify" vertical="justify" wrapText="1"/>
      <protection hidden="1"/>
    </xf>
    <xf numFmtId="4" fontId="10" fillId="0" borderId="1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top" wrapText="1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horizontal="justify" vertical="justify" wrapText="1"/>
      <protection hidden="1"/>
    </xf>
    <xf numFmtId="166" fontId="2" fillId="0" borderId="10" xfId="1" applyNumberFormat="1" applyFont="1" applyFill="1" applyBorder="1" applyAlignment="1" applyProtection="1">
      <alignment horizontal="justify" vertical="justify"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0" fontId="5" fillId="0" borderId="0" xfId="0" quotePrefix="1" applyFont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68" fontId="3" fillId="0" borderId="3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7"/>
  <sheetViews>
    <sheetView showGridLines="0" tabSelected="1" workbookViewId="0">
      <selection activeCell="P4" sqref="P4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5" width="0.5703125" style="1" customWidth="1"/>
    <col min="6" max="6" width="48.140625" style="1" customWidth="1"/>
    <col min="7" max="7" width="0" style="1" hidden="1" customWidth="1"/>
    <col min="8" max="8" width="7" style="1" customWidth="1"/>
    <col min="9" max="9" width="7.85546875" style="1" customWidth="1"/>
    <col min="10" max="10" width="9.42578125" style="57" customWidth="1"/>
    <col min="11" max="11" width="7.28515625" style="57" customWidth="1"/>
    <col min="12" max="15" width="0" style="1" hidden="1" customWidth="1"/>
    <col min="16" max="16" width="13.140625" style="1" customWidth="1"/>
    <col min="17" max="18" width="0" style="1" hidden="1" customWidth="1"/>
    <col min="19" max="19" width="15.140625" style="1" customWidth="1"/>
    <col min="20" max="20" width="14.7109375" style="1" customWidth="1"/>
    <col min="21" max="21" width="8.42578125" style="1" customWidth="1"/>
    <col min="22" max="16384" width="9.140625" style="1"/>
  </cols>
  <sheetData>
    <row r="1" spans="1:21" ht="18.75">
      <c r="P1" s="55" t="s">
        <v>54</v>
      </c>
      <c r="Q1" s="74"/>
      <c r="R1" s="74"/>
      <c r="S1" s="74"/>
      <c r="T1" s="74"/>
    </row>
    <row r="2" spans="1:21" ht="18.75">
      <c r="P2" s="55" t="s">
        <v>55</v>
      </c>
      <c r="Q2" s="74"/>
      <c r="R2" s="74"/>
      <c r="S2" s="74"/>
      <c r="T2" s="74"/>
    </row>
    <row r="3" spans="1:21" ht="18.75">
      <c r="P3" s="55" t="s">
        <v>56</v>
      </c>
      <c r="Q3" s="75"/>
      <c r="R3" s="75"/>
      <c r="S3" s="75" t="s">
        <v>57</v>
      </c>
      <c r="T3" s="75"/>
      <c r="U3" s="76"/>
    </row>
    <row r="4" spans="1:21" ht="18.75">
      <c r="P4" s="56" t="s">
        <v>89</v>
      </c>
      <c r="Q4" s="75"/>
      <c r="R4" s="75"/>
      <c r="S4" s="75"/>
      <c r="T4" s="75"/>
      <c r="U4" s="76"/>
    </row>
    <row r="5" spans="1:21">
      <c r="P5" s="2"/>
    </row>
    <row r="6" spans="1:21" ht="18.75" customHeight="1">
      <c r="A6" s="120" t="s">
        <v>76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1" ht="18.75">
      <c r="A7" s="121" t="s">
        <v>77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2"/>
    </row>
    <row r="8" spans="1:21" ht="18.75">
      <c r="A8" s="122" t="s">
        <v>53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2"/>
    </row>
    <row r="9" spans="1:21" ht="25.5" customHeight="1" thickBot="1">
      <c r="A9" s="36"/>
      <c r="B9" s="44" t="s">
        <v>0</v>
      </c>
      <c r="C9" s="54"/>
      <c r="D9" s="54"/>
      <c r="E9" s="54"/>
      <c r="F9" s="54"/>
      <c r="G9" s="54"/>
      <c r="H9" s="54"/>
      <c r="I9" s="54"/>
      <c r="J9" s="58"/>
      <c r="K9" s="58"/>
      <c r="L9" s="53"/>
      <c r="M9" s="53"/>
      <c r="N9" s="53"/>
      <c r="O9" s="53"/>
      <c r="P9" s="53"/>
      <c r="Q9" s="53"/>
      <c r="R9" s="53"/>
      <c r="S9" s="4"/>
      <c r="T9" s="36"/>
      <c r="U9" s="2"/>
    </row>
    <row r="10" spans="1:21" ht="26.25" customHeight="1" thickBot="1">
      <c r="A10" s="2"/>
      <c r="B10" s="52" t="s">
        <v>52</v>
      </c>
      <c r="C10" s="51"/>
      <c r="D10" s="51"/>
      <c r="E10" s="50"/>
      <c r="F10" s="50"/>
      <c r="G10" s="49" t="s">
        <v>51</v>
      </c>
      <c r="H10" s="49" t="s">
        <v>50</v>
      </c>
      <c r="I10" s="48" t="s">
        <v>49</v>
      </c>
      <c r="J10" s="59" t="s">
        <v>48</v>
      </c>
      <c r="K10" s="60" t="s">
        <v>47</v>
      </c>
      <c r="L10" s="47" t="s">
        <v>46</v>
      </c>
      <c r="M10" s="47" t="s">
        <v>45</v>
      </c>
      <c r="N10" s="47" t="s">
        <v>44</v>
      </c>
      <c r="O10" s="47" t="s">
        <v>43</v>
      </c>
      <c r="P10" s="77">
        <v>2015</v>
      </c>
      <c r="Q10" s="46"/>
      <c r="R10" s="38"/>
      <c r="S10" s="110">
        <v>2016</v>
      </c>
      <c r="T10" s="113">
        <v>2017</v>
      </c>
      <c r="U10" s="36"/>
    </row>
    <row r="11" spans="1:21" ht="12.75" customHeight="1" thickBot="1">
      <c r="A11" s="2"/>
      <c r="B11" s="45">
        <v>1</v>
      </c>
      <c r="C11" s="44"/>
      <c r="D11" s="44"/>
      <c r="E11" s="43"/>
      <c r="F11" s="43"/>
      <c r="G11" s="42">
        <v>2</v>
      </c>
      <c r="H11" s="41">
        <v>2</v>
      </c>
      <c r="I11" s="37">
        <v>3</v>
      </c>
      <c r="J11" s="61">
        <v>4</v>
      </c>
      <c r="K11" s="62">
        <v>5</v>
      </c>
      <c r="L11" s="40">
        <v>7</v>
      </c>
      <c r="M11" s="40">
        <v>8</v>
      </c>
      <c r="N11" s="40">
        <v>9</v>
      </c>
      <c r="O11" s="40">
        <v>10</v>
      </c>
      <c r="P11" s="83">
        <v>6</v>
      </c>
      <c r="Q11" s="39"/>
      <c r="R11" s="38"/>
      <c r="S11" s="111">
        <v>7</v>
      </c>
      <c r="T11" s="114">
        <v>8</v>
      </c>
      <c r="U11" s="36" t="s">
        <v>0</v>
      </c>
    </row>
    <row r="12" spans="1:21" ht="14.25" customHeight="1">
      <c r="A12" s="17"/>
      <c r="B12" s="123" t="s">
        <v>42</v>
      </c>
      <c r="C12" s="123"/>
      <c r="D12" s="123"/>
      <c r="E12" s="123"/>
      <c r="F12" s="123"/>
      <c r="G12" s="35">
        <v>100</v>
      </c>
      <c r="H12" s="34">
        <v>1</v>
      </c>
      <c r="I12" s="34">
        <v>0</v>
      </c>
      <c r="J12" s="63">
        <v>0</v>
      </c>
      <c r="K12" s="64">
        <v>0</v>
      </c>
      <c r="L12" s="33">
        <v>3576900</v>
      </c>
      <c r="M12" s="32">
        <v>0</v>
      </c>
      <c r="N12" s="32">
        <v>0</v>
      </c>
      <c r="O12" s="31">
        <v>0</v>
      </c>
      <c r="P12" s="71">
        <f>P13+P17+P24</f>
        <v>3668900</v>
      </c>
      <c r="Q12" s="78">
        <v>3576900</v>
      </c>
      <c r="R12" s="79"/>
      <c r="S12" s="112">
        <f>S13+S17+S24</f>
        <v>3642400</v>
      </c>
      <c r="T12" s="88">
        <f>T13+T17+T24</f>
        <v>3642400</v>
      </c>
      <c r="U12" s="85" t="s">
        <v>0</v>
      </c>
    </row>
    <row r="13" spans="1:21" ht="21.75" customHeight="1">
      <c r="A13" s="17"/>
      <c r="B13" s="28"/>
      <c r="C13" s="118" t="s">
        <v>41</v>
      </c>
      <c r="D13" s="118"/>
      <c r="E13" s="118"/>
      <c r="F13" s="118"/>
      <c r="G13" s="22">
        <v>102</v>
      </c>
      <c r="H13" s="27">
        <v>1</v>
      </c>
      <c r="I13" s="27">
        <v>2</v>
      </c>
      <c r="J13" s="65">
        <v>0</v>
      </c>
      <c r="K13" s="66">
        <v>0</v>
      </c>
      <c r="L13" s="20">
        <v>738500</v>
      </c>
      <c r="M13" s="19">
        <v>0</v>
      </c>
      <c r="N13" s="19">
        <v>0</v>
      </c>
      <c r="O13" s="18">
        <v>0</v>
      </c>
      <c r="P13" s="72">
        <f>P14</f>
        <v>755900</v>
      </c>
      <c r="Q13" s="80">
        <v>0</v>
      </c>
      <c r="R13" s="81"/>
      <c r="S13" s="82">
        <f t="shared" ref="S13:T15" si="0">S14</f>
        <v>755900</v>
      </c>
      <c r="T13" s="88">
        <f t="shared" si="0"/>
        <v>755900</v>
      </c>
      <c r="U13" s="85" t="s">
        <v>0</v>
      </c>
    </row>
    <row r="14" spans="1:21" ht="21.75" customHeight="1">
      <c r="A14" s="17"/>
      <c r="B14" s="25"/>
      <c r="C14" s="26"/>
      <c r="D14" s="115" t="s">
        <v>6</v>
      </c>
      <c r="E14" s="115"/>
      <c r="F14" s="115"/>
      <c r="G14" s="22">
        <v>102</v>
      </c>
      <c r="H14" s="21">
        <v>1</v>
      </c>
      <c r="I14" s="21">
        <v>2</v>
      </c>
      <c r="J14" s="67">
        <v>7700000</v>
      </c>
      <c r="K14" s="68">
        <v>0</v>
      </c>
      <c r="L14" s="20">
        <v>738500</v>
      </c>
      <c r="M14" s="19">
        <v>0</v>
      </c>
      <c r="N14" s="19">
        <v>0</v>
      </c>
      <c r="O14" s="18">
        <v>0</v>
      </c>
      <c r="P14" s="73">
        <f>P15</f>
        <v>755900</v>
      </c>
      <c r="Q14" s="80">
        <v>0</v>
      </c>
      <c r="R14" s="81"/>
      <c r="S14" s="18">
        <f t="shared" si="0"/>
        <v>755900</v>
      </c>
      <c r="T14" s="19">
        <f t="shared" si="0"/>
        <v>755900</v>
      </c>
      <c r="U14" s="85" t="s">
        <v>0</v>
      </c>
    </row>
    <row r="15" spans="1:21" ht="14.25" customHeight="1">
      <c r="A15" s="17"/>
      <c r="B15" s="25"/>
      <c r="C15" s="24"/>
      <c r="D15" s="23"/>
      <c r="E15" s="115" t="s">
        <v>40</v>
      </c>
      <c r="F15" s="115"/>
      <c r="G15" s="22">
        <v>102</v>
      </c>
      <c r="H15" s="21">
        <v>1</v>
      </c>
      <c r="I15" s="21">
        <v>2</v>
      </c>
      <c r="J15" s="67" t="s">
        <v>39</v>
      </c>
      <c r="K15" s="68">
        <v>0</v>
      </c>
      <c r="L15" s="20">
        <v>738500</v>
      </c>
      <c r="M15" s="19">
        <v>0</v>
      </c>
      <c r="N15" s="19">
        <v>0</v>
      </c>
      <c r="O15" s="18">
        <v>0</v>
      </c>
      <c r="P15" s="73">
        <f>P16</f>
        <v>755900</v>
      </c>
      <c r="Q15" s="80">
        <v>0</v>
      </c>
      <c r="R15" s="81"/>
      <c r="S15" s="18">
        <f t="shared" si="0"/>
        <v>755900</v>
      </c>
      <c r="T15" s="19">
        <f t="shared" si="0"/>
        <v>755900</v>
      </c>
      <c r="U15" s="85" t="s">
        <v>0</v>
      </c>
    </row>
    <row r="16" spans="1:21" ht="21.75" customHeight="1">
      <c r="A16" s="17"/>
      <c r="B16" s="25"/>
      <c r="C16" s="24"/>
      <c r="D16" s="30"/>
      <c r="E16" s="23"/>
      <c r="F16" s="29" t="s">
        <v>36</v>
      </c>
      <c r="G16" s="22">
        <v>102</v>
      </c>
      <c r="H16" s="21">
        <v>1</v>
      </c>
      <c r="I16" s="21">
        <v>2</v>
      </c>
      <c r="J16" s="67" t="s">
        <v>39</v>
      </c>
      <c r="K16" s="68" t="s">
        <v>35</v>
      </c>
      <c r="L16" s="20">
        <v>738500</v>
      </c>
      <c r="M16" s="19">
        <v>0</v>
      </c>
      <c r="N16" s="19">
        <v>0</v>
      </c>
      <c r="O16" s="18">
        <v>0</v>
      </c>
      <c r="P16" s="73">
        <v>755900</v>
      </c>
      <c r="Q16" s="80">
        <v>0</v>
      </c>
      <c r="R16" s="81"/>
      <c r="S16" s="18">
        <v>755900</v>
      </c>
      <c r="T16" s="19">
        <v>755900</v>
      </c>
      <c r="U16" s="85" t="s">
        <v>0</v>
      </c>
    </row>
    <row r="17" spans="1:21" ht="32.25" customHeight="1">
      <c r="A17" s="17"/>
      <c r="B17" s="28"/>
      <c r="C17" s="118" t="s">
        <v>38</v>
      </c>
      <c r="D17" s="118"/>
      <c r="E17" s="118"/>
      <c r="F17" s="118"/>
      <c r="G17" s="22">
        <v>104</v>
      </c>
      <c r="H17" s="27">
        <v>1</v>
      </c>
      <c r="I17" s="27">
        <v>4</v>
      </c>
      <c r="J17" s="65">
        <v>0</v>
      </c>
      <c r="K17" s="66">
        <v>0</v>
      </c>
      <c r="L17" s="20">
        <v>2828400</v>
      </c>
      <c r="M17" s="19">
        <v>0</v>
      </c>
      <c r="N17" s="19">
        <v>0</v>
      </c>
      <c r="O17" s="18">
        <v>0</v>
      </c>
      <c r="P17" s="72">
        <f>P18</f>
        <v>2913000</v>
      </c>
      <c r="Q17" s="80">
        <v>0</v>
      </c>
      <c r="R17" s="81"/>
      <c r="S17" s="82">
        <f>S18</f>
        <v>2886500</v>
      </c>
      <c r="T17" s="88">
        <f>T18</f>
        <v>2886500</v>
      </c>
      <c r="U17" s="85" t="s">
        <v>0</v>
      </c>
    </row>
    <row r="18" spans="1:21" ht="21.75" customHeight="1">
      <c r="A18" s="17"/>
      <c r="B18" s="25"/>
      <c r="C18" s="26"/>
      <c r="D18" s="115" t="s">
        <v>6</v>
      </c>
      <c r="E18" s="115"/>
      <c r="F18" s="115"/>
      <c r="G18" s="22">
        <v>104</v>
      </c>
      <c r="H18" s="21">
        <v>1</v>
      </c>
      <c r="I18" s="21">
        <v>4</v>
      </c>
      <c r="J18" s="67">
        <v>7700000</v>
      </c>
      <c r="K18" s="68">
        <v>0</v>
      </c>
      <c r="L18" s="20">
        <v>2828400</v>
      </c>
      <c r="M18" s="19">
        <v>0</v>
      </c>
      <c r="N18" s="19">
        <v>0</v>
      </c>
      <c r="O18" s="18">
        <v>0</v>
      </c>
      <c r="P18" s="73">
        <f>P19</f>
        <v>2913000</v>
      </c>
      <c r="Q18" s="80">
        <v>0</v>
      </c>
      <c r="R18" s="81"/>
      <c r="S18" s="18">
        <f>S19</f>
        <v>2886500</v>
      </c>
      <c r="T18" s="19">
        <f>T19</f>
        <v>2886500</v>
      </c>
      <c r="U18" s="85" t="s">
        <v>0</v>
      </c>
    </row>
    <row r="19" spans="1:21" ht="14.25" customHeight="1">
      <c r="A19" s="17"/>
      <c r="B19" s="25"/>
      <c r="C19" s="24"/>
      <c r="D19" s="23"/>
      <c r="E19" s="115" t="s">
        <v>37</v>
      </c>
      <c r="F19" s="115"/>
      <c r="G19" s="22">
        <v>104</v>
      </c>
      <c r="H19" s="21">
        <v>1</v>
      </c>
      <c r="I19" s="21">
        <v>4</v>
      </c>
      <c r="J19" s="67" t="s">
        <v>33</v>
      </c>
      <c r="K19" s="68">
        <v>0</v>
      </c>
      <c r="L19" s="20">
        <v>2828400</v>
      </c>
      <c r="M19" s="19">
        <v>0</v>
      </c>
      <c r="N19" s="19">
        <v>0</v>
      </c>
      <c r="O19" s="18">
        <v>0</v>
      </c>
      <c r="P19" s="73">
        <f>P20+P21+P22+P23</f>
        <v>2913000</v>
      </c>
      <c r="Q19" s="80">
        <v>0</v>
      </c>
      <c r="R19" s="81"/>
      <c r="S19" s="18">
        <f>S20+S21+S22+S23</f>
        <v>2886500</v>
      </c>
      <c r="T19" s="19">
        <f>T20+T21+T22+T23</f>
        <v>2886500</v>
      </c>
      <c r="U19" s="85" t="s">
        <v>0</v>
      </c>
    </row>
    <row r="20" spans="1:21" ht="21.75" customHeight="1">
      <c r="A20" s="17"/>
      <c r="B20" s="25"/>
      <c r="C20" s="24"/>
      <c r="D20" s="30"/>
      <c r="E20" s="23"/>
      <c r="F20" s="29" t="s">
        <v>36</v>
      </c>
      <c r="G20" s="22">
        <v>104</v>
      </c>
      <c r="H20" s="21">
        <v>1</v>
      </c>
      <c r="I20" s="21">
        <v>4</v>
      </c>
      <c r="J20" s="67" t="s">
        <v>33</v>
      </c>
      <c r="K20" s="68" t="s">
        <v>35</v>
      </c>
      <c r="L20" s="20">
        <v>1951600</v>
      </c>
      <c r="M20" s="19">
        <v>0</v>
      </c>
      <c r="N20" s="19">
        <v>0</v>
      </c>
      <c r="O20" s="18">
        <v>0</v>
      </c>
      <c r="P20" s="73">
        <v>1897500</v>
      </c>
      <c r="Q20" s="80">
        <v>0</v>
      </c>
      <c r="R20" s="81"/>
      <c r="S20" s="18">
        <v>1897500</v>
      </c>
      <c r="T20" s="19">
        <v>1897500</v>
      </c>
      <c r="U20" s="85" t="s">
        <v>0</v>
      </c>
    </row>
    <row r="21" spans="1:21" ht="21.75" customHeight="1">
      <c r="A21" s="17"/>
      <c r="B21" s="25"/>
      <c r="C21" s="24"/>
      <c r="D21" s="30"/>
      <c r="E21" s="23"/>
      <c r="F21" s="29" t="s">
        <v>4</v>
      </c>
      <c r="G21" s="22">
        <v>104</v>
      </c>
      <c r="H21" s="21">
        <v>1</v>
      </c>
      <c r="I21" s="21">
        <v>4</v>
      </c>
      <c r="J21" s="67" t="s">
        <v>33</v>
      </c>
      <c r="K21" s="68" t="s">
        <v>1</v>
      </c>
      <c r="L21" s="20">
        <v>835700</v>
      </c>
      <c r="M21" s="19">
        <v>0</v>
      </c>
      <c r="N21" s="19">
        <v>0</v>
      </c>
      <c r="O21" s="18">
        <v>0</v>
      </c>
      <c r="P21" s="73">
        <v>974000</v>
      </c>
      <c r="Q21" s="80">
        <v>0</v>
      </c>
      <c r="R21" s="81"/>
      <c r="S21" s="18">
        <v>974000</v>
      </c>
      <c r="T21" s="19">
        <v>974000</v>
      </c>
      <c r="U21" s="85" t="s">
        <v>0</v>
      </c>
    </row>
    <row r="22" spans="1:21" ht="14.25" customHeight="1">
      <c r="A22" s="17"/>
      <c r="B22" s="25"/>
      <c r="C22" s="24"/>
      <c r="D22" s="30"/>
      <c r="E22" s="23"/>
      <c r="F22" s="29" t="s">
        <v>11</v>
      </c>
      <c r="G22" s="22">
        <v>104</v>
      </c>
      <c r="H22" s="21">
        <v>1</v>
      </c>
      <c r="I22" s="21">
        <v>4</v>
      </c>
      <c r="J22" s="67" t="s">
        <v>33</v>
      </c>
      <c r="K22" s="68" t="s">
        <v>9</v>
      </c>
      <c r="L22" s="20">
        <v>26500</v>
      </c>
      <c r="M22" s="19">
        <v>0</v>
      </c>
      <c r="N22" s="19">
        <v>0</v>
      </c>
      <c r="O22" s="18">
        <v>0</v>
      </c>
      <c r="P22" s="73">
        <v>26500</v>
      </c>
      <c r="Q22" s="80">
        <v>0</v>
      </c>
      <c r="R22" s="81"/>
      <c r="S22" s="18">
        <v>0</v>
      </c>
      <c r="T22" s="19">
        <v>0</v>
      </c>
      <c r="U22" s="85" t="s">
        <v>0</v>
      </c>
    </row>
    <row r="23" spans="1:21" ht="14.25" customHeight="1">
      <c r="A23" s="17"/>
      <c r="B23" s="25"/>
      <c r="C23" s="24"/>
      <c r="D23" s="30"/>
      <c r="E23" s="23"/>
      <c r="F23" s="29" t="s">
        <v>34</v>
      </c>
      <c r="G23" s="22">
        <v>104</v>
      </c>
      <c r="H23" s="21">
        <v>1</v>
      </c>
      <c r="I23" s="21">
        <v>4</v>
      </c>
      <c r="J23" s="67" t="s">
        <v>33</v>
      </c>
      <c r="K23" s="68" t="s">
        <v>32</v>
      </c>
      <c r="L23" s="20">
        <v>14600</v>
      </c>
      <c r="M23" s="19">
        <v>0</v>
      </c>
      <c r="N23" s="19">
        <v>0</v>
      </c>
      <c r="O23" s="18">
        <v>0</v>
      </c>
      <c r="P23" s="73">
        <v>15000</v>
      </c>
      <c r="Q23" s="80">
        <v>0</v>
      </c>
      <c r="R23" s="81"/>
      <c r="S23" s="18">
        <v>15000</v>
      </c>
      <c r="T23" s="19">
        <v>15000</v>
      </c>
      <c r="U23" s="85" t="s">
        <v>0</v>
      </c>
    </row>
    <row r="24" spans="1:21" ht="14.25" customHeight="1">
      <c r="A24" s="17"/>
      <c r="B24" s="28"/>
      <c r="C24" s="118" t="s">
        <v>31</v>
      </c>
      <c r="D24" s="118"/>
      <c r="E24" s="118"/>
      <c r="F24" s="118"/>
      <c r="G24" s="22">
        <v>111</v>
      </c>
      <c r="H24" s="27">
        <v>1</v>
      </c>
      <c r="I24" s="27">
        <v>11</v>
      </c>
      <c r="J24" s="65">
        <v>0</v>
      </c>
      <c r="K24" s="66">
        <v>0</v>
      </c>
      <c r="L24" s="20">
        <v>10000</v>
      </c>
      <c r="M24" s="19">
        <v>0</v>
      </c>
      <c r="N24" s="19">
        <v>0</v>
      </c>
      <c r="O24" s="18">
        <v>0</v>
      </c>
      <c r="P24" s="72">
        <f>P25</f>
        <v>0</v>
      </c>
      <c r="Q24" s="80">
        <v>0</v>
      </c>
      <c r="R24" s="81"/>
      <c r="S24" s="82">
        <f>S25</f>
        <v>0</v>
      </c>
      <c r="T24" s="88">
        <f>T25</f>
        <v>0</v>
      </c>
      <c r="U24" s="85" t="s">
        <v>0</v>
      </c>
    </row>
    <row r="25" spans="1:21" ht="21.75" customHeight="1">
      <c r="A25" s="17"/>
      <c r="B25" s="25"/>
      <c r="C25" s="26"/>
      <c r="D25" s="115" t="s">
        <v>6</v>
      </c>
      <c r="E25" s="115"/>
      <c r="F25" s="115"/>
      <c r="G25" s="22">
        <v>111</v>
      </c>
      <c r="H25" s="21">
        <v>1</v>
      </c>
      <c r="I25" s="21">
        <v>11</v>
      </c>
      <c r="J25" s="67">
        <v>7700000</v>
      </c>
      <c r="K25" s="68">
        <v>0</v>
      </c>
      <c r="L25" s="20">
        <v>10000</v>
      </c>
      <c r="M25" s="19">
        <v>0</v>
      </c>
      <c r="N25" s="19">
        <v>0</v>
      </c>
      <c r="O25" s="18">
        <v>0</v>
      </c>
      <c r="P25" s="73">
        <v>0</v>
      </c>
      <c r="Q25" s="80">
        <v>0</v>
      </c>
      <c r="R25" s="81"/>
      <c r="S25" s="18">
        <v>0</v>
      </c>
      <c r="T25" s="19">
        <v>0</v>
      </c>
      <c r="U25" s="85" t="s">
        <v>0</v>
      </c>
    </row>
    <row r="26" spans="1:21" ht="21.75" customHeight="1">
      <c r="A26" s="17"/>
      <c r="B26" s="25"/>
      <c r="C26" s="24"/>
      <c r="D26" s="23"/>
      <c r="E26" s="115" t="s">
        <v>30</v>
      </c>
      <c r="F26" s="115"/>
      <c r="G26" s="22">
        <v>111</v>
      </c>
      <c r="H26" s="21">
        <v>1</v>
      </c>
      <c r="I26" s="21">
        <v>11</v>
      </c>
      <c r="J26" s="67" t="s">
        <v>28</v>
      </c>
      <c r="K26" s="68">
        <v>0</v>
      </c>
      <c r="L26" s="20">
        <v>10000</v>
      </c>
      <c r="M26" s="19">
        <v>0</v>
      </c>
      <c r="N26" s="19">
        <v>0</v>
      </c>
      <c r="O26" s="18">
        <v>0</v>
      </c>
      <c r="P26" s="73">
        <v>0</v>
      </c>
      <c r="Q26" s="80">
        <v>0</v>
      </c>
      <c r="R26" s="81"/>
      <c r="S26" s="18">
        <v>0</v>
      </c>
      <c r="T26" s="19">
        <v>0</v>
      </c>
      <c r="U26" s="85" t="s">
        <v>0</v>
      </c>
    </row>
    <row r="27" spans="1:21" ht="14.25" customHeight="1">
      <c r="A27" s="17"/>
      <c r="B27" s="25"/>
      <c r="C27" s="24"/>
      <c r="D27" s="30"/>
      <c r="E27" s="23"/>
      <c r="F27" s="29" t="s">
        <v>29</v>
      </c>
      <c r="G27" s="22">
        <v>111</v>
      </c>
      <c r="H27" s="21">
        <v>1</v>
      </c>
      <c r="I27" s="21">
        <v>11</v>
      </c>
      <c r="J27" s="67" t="s">
        <v>28</v>
      </c>
      <c r="K27" s="68" t="s">
        <v>27</v>
      </c>
      <c r="L27" s="20">
        <v>10000</v>
      </c>
      <c r="M27" s="19">
        <v>0</v>
      </c>
      <c r="N27" s="19">
        <v>0</v>
      </c>
      <c r="O27" s="18">
        <v>0</v>
      </c>
      <c r="P27" s="73">
        <v>0</v>
      </c>
      <c r="Q27" s="80">
        <v>0</v>
      </c>
      <c r="R27" s="81"/>
      <c r="S27" s="18">
        <v>0</v>
      </c>
      <c r="T27" s="19">
        <v>0</v>
      </c>
      <c r="U27" s="85" t="s">
        <v>0</v>
      </c>
    </row>
    <row r="28" spans="1:21" ht="14.25" customHeight="1">
      <c r="A28" s="17"/>
      <c r="B28" s="119" t="s">
        <v>58</v>
      </c>
      <c r="C28" s="119"/>
      <c r="D28" s="119"/>
      <c r="E28" s="119"/>
      <c r="F28" s="119"/>
      <c r="G28" s="22">
        <v>200</v>
      </c>
      <c r="H28" s="27">
        <v>2</v>
      </c>
      <c r="I28" s="27">
        <v>0</v>
      </c>
      <c r="J28" s="65">
        <v>0</v>
      </c>
      <c r="K28" s="66">
        <v>0</v>
      </c>
      <c r="L28" s="20">
        <v>158200</v>
      </c>
      <c r="M28" s="19">
        <v>0</v>
      </c>
      <c r="N28" s="19">
        <v>0</v>
      </c>
      <c r="O28" s="18">
        <v>0</v>
      </c>
      <c r="P28" s="72">
        <f>P29</f>
        <v>173300</v>
      </c>
      <c r="Q28" s="80">
        <v>158200</v>
      </c>
      <c r="R28" s="81"/>
      <c r="S28" s="82">
        <f t="shared" ref="S28:T30" si="1">S29</f>
        <v>174800</v>
      </c>
      <c r="T28" s="88">
        <f t="shared" si="1"/>
        <v>170800</v>
      </c>
      <c r="U28" s="85"/>
    </row>
    <row r="29" spans="1:21" ht="21.75" customHeight="1">
      <c r="A29" s="17"/>
      <c r="B29" s="28"/>
      <c r="C29" s="118" t="s">
        <v>59</v>
      </c>
      <c r="D29" s="118"/>
      <c r="E29" s="118"/>
      <c r="F29" s="118"/>
      <c r="G29" s="22">
        <v>203</v>
      </c>
      <c r="H29" s="27">
        <v>2</v>
      </c>
      <c r="I29" s="27">
        <v>3</v>
      </c>
      <c r="J29" s="65">
        <v>0</v>
      </c>
      <c r="K29" s="66">
        <v>0</v>
      </c>
      <c r="L29" s="20">
        <v>158200</v>
      </c>
      <c r="M29" s="19">
        <v>0</v>
      </c>
      <c r="N29" s="19">
        <v>0</v>
      </c>
      <c r="O29" s="18">
        <v>0</v>
      </c>
      <c r="P29" s="72">
        <f>P30</f>
        <v>173300</v>
      </c>
      <c r="Q29" s="80">
        <v>0</v>
      </c>
      <c r="R29" s="81"/>
      <c r="S29" s="82">
        <f t="shared" si="1"/>
        <v>174800</v>
      </c>
      <c r="T29" s="88">
        <f t="shared" si="1"/>
        <v>170800</v>
      </c>
      <c r="U29" s="85" t="s">
        <v>0</v>
      </c>
    </row>
    <row r="30" spans="1:21" ht="23.25" customHeight="1">
      <c r="A30" s="17"/>
      <c r="B30" s="25"/>
      <c r="C30" s="26"/>
      <c r="D30" s="115" t="s">
        <v>6</v>
      </c>
      <c r="E30" s="115"/>
      <c r="F30" s="115"/>
      <c r="G30" s="22">
        <v>203</v>
      </c>
      <c r="H30" s="21">
        <v>2</v>
      </c>
      <c r="I30" s="21">
        <v>3</v>
      </c>
      <c r="J30" s="67">
        <v>7700000</v>
      </c>
      <c r="K30" s="68">
        <v>0</v>
      </c>
      <c r="L30" s="20">
        <v>158200</v>
      </c>
      <c r="M30" s="19">
        <v>0</v>
      </c>
      <c r="N30" s="19">
        <v>0</v>
      </c>
      <c r="O30" s="18">
        <v>0</v>
      </c>
      <c r="P30" s="73">
        <f>P31</f>
        <v>173300</v>
      </c>
      <c r="Q30" s="80">
        <v>0</v>
      </c>
      <c r="R30" s="81"/>
      <c r="S30" s="18">
        <f t="shared" si="1"/>
        <v>174800</v>
      </c>
      <c r="T30" s="19">
        <f t="shared" si="1"/>
        <v>170800</v>
      </c>
      <c r="U30" s="85" t="s">
        <v>0</v>
      </c>
    </row>
    <row r="31" spans="1:21" ht="21.75" customHeight="1">
      <c r="A31" s="17"/>
      <c r="B31" s="25"/>
      <c r="C31" s="24"/>
      <c r="D31" s="23"/>
      <c r="E31" s="115" t="s">
        <v>60</v>
      </c>
      <c r="F31" s="115"/>
      <c r="G31" s="22">
        <v>203</v>
      </c>
      <c r="H31" s="21">
        <v>2</v>
      </c>
      <c r="I31" s="21">
        <v>3</v>
      </c>
      <c r="J31" s="67" t="s">
        <v>61</v>
      </c>
      <c r="K31" s="68">
        <v>0</v>
      </c>
      <c r="L31" s="20">
        <v>158200</v>
      </c>
      <c r="M31" s="19">
        <v>0</v>
      </c>
      <c r="N31" s="19">
        <v>0</v>
      </c>
      <c r="O31" s="18">
        <v>0</v>
      </c>
      <c r="P31" s="73">
        <f>P32+P33</f>
        <v>173300</v>
      </c>
      <c r="Q31" s="80">
        <v>0</v>
      </c>
      <c r="R31" s="81"/>
      <c r="S31" s="18">
        <f>S32+S33</f>
        <v>174800</v>
      </c>
      <c r="T31" s="19">
        <f>T32+T33</f>
        <v>170800</v>
      </c>
      <c r="U31" s="85" t="s">
        <v>0</v>
      </c>
    </row>
    <row r="32" spans="1:21" ht="21.75" customHeight="1">
      <c r="A32" s="17"/>
      <c r="B32" s="25"/>
      <c r="C32" s="24"/>
      <c r="D32" s="30"/>
      <c r="E32" s="23"/>
      <c r="F32" s="29" t="s">
        <v>36</v>
      </c>
      <c r="G32" s="22">
        <v>203</v>
      </c>
      <c r="H32" s="21">
        <v>2</v>
      </c>
      <c r="I32" s="21">
        <v>3</v>
      </c>
      <c r="J32" s="67" t="s">
        <v>61</v>
      </c>
      <c r="K32" s="68" t="s">
        <v>35</v>
      </c>
      <c r="L32" s="20">
        <v>144400</v>
      </c>
      <c r="M32" s="19">
        <v>0</v>
      </c>
      <c r="N32" s="19">
        <v>0</v>
      </c>
      <c r="O32" s="18">
        <v>0</v>
      </c>
      <c r="P32" s="73">
        <v>153000</v>
      </c>
      <c r="Q32" s="80">
        <v>0</v>
      </c>
      <c r="R32" s="81"/>
      <c r="S32" s="18">
        <v>153000</v>
      </c>
      <c r="T32" s="19">
        <v>153000</v>
      </c>
      <c r="U32" s="85" t="s">
        <v>0</v>
      </c>
    </row>
    <row r="33" spans="1:21" ht="25.5" customHeight="1">
      <c r="A33" s="17"/>
      <c r="B33" s="25"/>
      <c r="C33" s="24"/>
      <c r="D33" s="30"/>
      <c r="E33" s="23"/>
      <c r="F33" s="29" t="s">
        <v>4</v>
      </c>
      <c r="G33" s="22">
        <v>203</v>
      </c>
      <c r="H33" s="21">
        <v>2</v>
      </c>
      <c r="I33" s="21">
        <v>3</v>
      </c>
      <c r="J33" s="67" t="s">
        <v>61</v>
      </c>
      <c r="K33" s="68" t="s">
        <v>1</v>
      </c>
      <c r="L33" s="20">
        <v>13800</v>
      </c>
      <c r="M33" s="19">
        <v>0</v>
      </c>
      <c r="N33" s="19">
        <v>0</v>
      </c>
      <c r="O33" s="18">
        <v>0</v>
      </c>
      <c r="P33" s="73">
        <v>20300</v>
      </c>
      <c r="Q33" s="80">
        <v>0</v>
      </c>
      <c r="R33" s="81"/>
      <c r="S33" s="18">
        <v>21800</v>
      </c>
      <c r="T33" s="19">
        <v>17800</v>
      </c>
      <c r="U33" s="85"/>
    </row>
    <row r="34" spans="1:21" ht="21.75" customHeight="1">
      <c r="A34" s="17"/>
      <c r="B34" s="119" t="s">
        <v>26</v>
      </c>
      <c r="C34" s="119"/>
      <c r="D34" s="119"/>
      <c r="E34" s="119"/>
      <c r="F34" s="119"/>
      <c r="G34" s="22">
        <v>300</v>
      </c>
      <c r="H34" s="27">
        <v>3</v>
      </c>
      <c r="I34" s="27">
        <v>0</v>
      </c>
      <c r="J34" s="65">
        <v>0</v>
      </c>
      <c r="K34" s="66">
        <v>0</v>
      </c>
      <c r="L34" s="20">
        <v>101200</v>
      </c>
      <c r="M34" s="19">
        <v>0</v>
      </c>
      <c r="N34" s="19">
        <v>0</v>
      </c>
      <c r="O34" s="18">
        <v>0</v>
      </c>
      <c r="P34" s="72">
        <f>P35+P39</f>
        <v>102000</v>
      </c>
      <c r="Q34" s="80">
        <v>101200</v>
      </c>
      <c r="R34" s="81"/>
      <c r="S34" s="82">
        <f>S35+S39</f>
        <v>58000</v>
      </c>
      <c r="T34" s="88">
        <f>T35+T39</f>
        <v>62400</v>
      </c>
      <c r="U34" s="85" t="s">
        <v>0</v>
      </c>
    </row>
    <row r="35" spans="1:21" ht="14.25" customHeight="1">
      <c r="A35" s="17"/>
      <c r="B35" s="28"/>
      <c r="C35" s="118" t="s">
        <v>62</v>
      </c>
      <c r="D35" s="118"/>
      <c r="E35" s="118"/>
      <c r="F35" s="118"/>
      <c r="G35" s="22">
        <v>304</v>
      </c>
      <c r="H35" s="27">
        <v>3</v>
      </c>
      <c r="I35" s="27">
        <v>4</v>
      </c>
      <c r="J35" s="65">
        <v>0</v>
      </c>
      <c r="K35" s="66">
        <v>0</v>
      </c>
      <c r="L35" s="20">
        <v>41200</v>
      </c>
      <c r="M35" s="19">
        <v>0</v>
      </c>
      <c r="N35" s="19">
        <v>0</v>
      </c>
      <c r="O35" s="18">
        <v>0</v>
      </c>
      <c r="P35" s="72">
        <f>P36</f>
        <v>46000</v>
      </c>
      <c r="Q35" s="80">
        <v>0</v>
      </c>
      <c r="R35" s="81"/>
      <c r="S35" s="82">
        <f t="shared" ref="S35:T37" si="2">S36</f>
        <v>45000</v>
      </c>
      <c r="T35" s="88">
        <f t="shared" si="2"/>
        <v>49400</v>
      </c>
      <c r="U35" s="85" t="s">
        <v>0</v>
      </c>
    </row>
    <row r="36" spans="1:21" ht="21.75" customHeight="1">
      <c r="A36" s="17"/>
      <c r="B36" s="25"/>
      <c r="C36" s="26"/>
      <c r="D36" s="115" t="s">
        <v>6</v>
      </c>
      <c r="E36" s="115"/>
      <c r="F36" s="115"/>
      <c r="G36" s="22">
        <v>304</v>
      </c>
      <c r="H36" s="21">
        <v>3</v>
      </c>
      <c r="I36" s="21">
        <v>4</v>
      </c>
      <c r="J36" s="67">
        <v>7700000</v>
      </c>
      <c r="K36" s="68">
        <v>0</v>
      </c>
      <c r="L36" s="20">
        <v>41200</v>
      </c>
      <c r="M36" s="19">
        <v>0</v>
      </c>
      <c r="N36" s="19">
        <v>0</v>
      </c>
      <c r="O36" s="18">
        <v>0</v>
      </c>
      <c r="P36" s="73">
        <f>P37</f>
        <v>46000</v>
      </c>
      <c r="Q36" s="80">
        <v>0</v>
      </c>
      <c r="R36" s="81"/>
      <c r="S36" s="18">
        <f t="shared" si="2"/>
        <v>45000</v>
      </c>
      <c r="T36" s="19">
        <f t="shared" si="2"/>
        <v>49400</v>
      </c>
      <c r="U36" s="85" t="s">
        <v>0</v>
      </c>
    </row>
    <row r="37" spans="1:21" ht="21.75" customHeight="1">
      <c r="A37" s="17"/>
      <c r="B37" s="25"/>
      <c r="C37" s="24"/>
      <c r="D37" s="23"/>
      <c r="E37" s="115" t="s">
        <v>63</v>
      </c>
      <c r="F37" s="115"/>
      <c r="G37" s="22">
        <v>304</v>
      </c>
      <c r="H37" s="21">
        <v>3</v>
      </c>
      <c r="I37" s="21">
        <v>4</v>
      </c>
      <c r="J37" s="67" t="s">
        <v>64</v>
      </c>
      <c r="K37" s="68">
        <v>0</v>
      </c>
      <c r="L37" s="20">
        <v>41200</v>
      </c>
      <c r="M37" s="19">
        <v>0</v>
      </c>
      <c r="N37" s="19">
        <v>0</v>
      </c>
      <c r="O37" s="18">
        <v>0</v>
      </c>
      <c r="P37" s="73">
        <f>P38</f>
        <v>46000</v>
      </c>
      <c r="Q37" s="80">
        <v>0</v>
      </c>
      <c r="R37" s="81"/>
      <c r="S37" s="18">
        <f t="shared" si="2"/>
        <v>45000</v>
      </c>
      <c r="T37" s="19">
        <f t="shared" si="2"/>
        <v>49400</v>
      </c>
      <c r="U37" s="85" t="s">
        <v>0</v>
      </c>
    </row>
    <row r="38" spans="1:21" ht="21.75" customHeight="1">
      <c r="A38" s="17"/>
      <c r="B38" s="25"/>
      <c r="C38" s="24"/>
      <c r="D38" s="30"/>
      <c r="E38" s="23"/>
      <c r="F38" s="29" t="s">
        <v>4</v>
      </c>
      <c r="G38" s="22">
        <v>304</v>
      </c>
      <c r="H38" s="21">
        <v>3</v>
      </c>
      <c r="I38" s="21">
        <v>4</v>
      </c>
      <c r="J38" s="67" t="s">
        <v>64</v>
      </c>
      <c r="K38" s="68" t="s">
        <v>1</v>
      </c>
      <c r="L38" s="20">
        <v>41200</v>
      </c>
      <c r="M38" s="19">
        <v>0</v>
      </c>
      <c r="N38" s="19">
        <v>0</v>
      </c>
      <c r="O38" s="18">
        <v>0</v>
      </c>
      <c r="P38" s="73">
        <v>46000</v>
      </c>
      <c r="Q38" s="80">
        <v>0</v>
      </c>
      <c r="R38" s="81"/>
      <c r="S38" s="18">
        <v>45000</v>
      </c>
      <c r="T38" s="19">
        <v>49400</v>
      </c>
      <c r="U38" s="85" t="s">
        <v>0</v>
      </c>
    </row>
    <row r="39" spans="1:21" ht="14.25" customHeight="1">
      <c r="A39" s="17"/>
      <c r="B39" s="28"/>
      <c r="C39" s="118" t="s">
        <v>25</v>
      </c>
      <c r="D39" s="118"/>
      <c r="E39" s="118"/>
      <c r="F39" s="118"/>
      <c r="G39" s="22">
        <v>310</v>
      </c>
      <c r="H39" s="27">
        <v>3</v>
      </c>
      <c r="I39" s="27">
        <v>10</v>
      </c>
      <c r="J39" s="65">
        <v>0</v>
      </c>
      <c r="K39" s="66">
        <v>0</v>
      </c>
      <c r="L39" s="20">
        <v>60000</v>
      </c>
      <c r="M39" s="19">
        <v>0</v>
      </c>
      <c r="N39" s="19">
        <v>0</v>
      </c>
      <c r="O39" s="18">
        <v>0</v>
      </c>
      <c r="P39" s="72">
        <f>P40</f>
        <v>56000</v>
      </c>
      <c r="Q39" s="80">
        <v>0</v>
      </c>
      <c r="R39" s="81"/>
      <c r="S39" s="82">
        <f t="shared" ref="S39:T41" si="3">S40</f>
        <v>13000</v>
      </c>
      <c r="T39" s="88">
        <f t="shared" si="3"/>
        <v>13000</v>
      </c>
      <c r="U39" s="85" t="s">
        <v>0</v>
      </c>
    </row>
    <row r="40" spans="1:21" ht="22.5" customHeight="1">
      <c r="A40" s="17"/>
      <c r="B40" s="25"/>
      <c r="C40" s="26"/>
      <c r="D40" s="115" t="s">
        <v>6</v>
      </c>
      <c r="E40" s="115"/>
      <c r="F40" s="115"/>
      <c r="G40" s="22">
        <v>310</v>
      </c>
      <c r="H40" s="21">
        <v>3</v>
      </c>
      <c r="I40" s="21">
        <v>10</v>
      </c>
      <c r="J40" s="67">
        <v>7700000</v>
      </c>
      <c r="K40" s="68">
        <v>0</v>
      </c>
      <c r="L40" s="20">
        <v>60000</v>
      </c>
      <c r="M40" s="19">
        <v>0</v>
      </c>
      <c r="N40" s="19">
        <v>0</v>
      </c>
      <c r="O40" s="18">
        <v>0</v>
      </c>
      <c r="P40" s="73">
        <f>P41</f>
        <v>56000</v>
      </c>
      <c r="Q40" s="80">
        <v>0</v>
      </c>
      <c r="R40" s="81"/>
      <c r="S40" s="18">
        <f t="shared" si="3"/>
        <v>13000</v>
      </c>
      <c r="T40" s="19">
        <f t="shared" si="3"/>
        <v>13000</v>
      </c>
      <c r="U40" s="85" t="s">
        <v>0</v>
      </c>
    </row>
    <row r="41" spans="1:21" ht="21.75" customHeight="1">
      <c r="A41" s="17"/>
      <c r="B41" s="25"/>
      <c r="C41" s="24"/>
      <c r="D41" s="23"/>
      <c r="E41" s="115" t="s">
        <v>24</v>
      </c>
      <c r="F41" s="115"/>
      <c r="G41" s="22">
        <v>310</v>
      </c>
      <c r="H41" s="21">
        <v>3</v>
      </c>
      <c r="I41" s="21">
        <v>10</v>
      </c>
      <c r="J41" s="67" t="s">
        <v>23</v>
      </c>
      <c r="K41" s="68">
        <v>0</v>
      </c>
      <c r="L41" s="20">
        <v>60000</v>
      </c>
      <c r="M41" s="19">
        <v>0</v>
      </c>
      <c r="N41" s="19">
        <v>0</v>
      </c>
      <c r="O41" s="18">
        <v>0</v>
      </c>
      <c r="P41" s="73">
        <f>P42</f>
        <v>56000</v>
      </c>
      <c r="Q41" s="80">
        <v>0</v>
      </c>
      <c r="R41" s="81"/>
      <c r="S41" s="18">
        <f t="shared" si="3"/>
        <v>13000</v>
      </c>
      <c r="T41" s="19">
        <f t="shared" si="3"/>
        <v>13000</v>
      </c>
      <c r="U41" s="85" t="s">
        <v>0</v>
      </c>
    </row>
    <row r="42" spans="1:21" ht="21.75" customHeight="1">
      <c r="A42" s="17"/>
      <c r="B42" s="25"/>
      <c r="C42" s="24"/>
      <c r="D42" s="30"/>
      <c r="E42" s="23"/>
      <c r="F42" s="29" t="s">
        <v>4</v>
      </c>
      <c r="G42" s="22">
        <v>310</v>
      </c>
      <c r="H42" s="21">
        <v>3</v>
      </c>
      <c r="I42" s="21">
        <v>10</v>
      </c>
      <c r="J42" s="67" t="s">
        <v>23</v>
      </c>
      <c r="K42" s="68">
        <v>244</v>
      </c>
      <c r="L42" s="20">
        <v>60000</v>
      </c>
      <c r="M42" s="19">
        <v>0</v>
      </c>
      <c r="N42" s="19">
        <v>0</v>
      </c>
      <c r="O42" s="18">
        <v>0</v>
      </c>
      <c r="P42" s="73">
        <v>56000</v>
      </c>
      <c r="Q42" s="80">
        <v>0</v>
      </c>
      <c r="R42" s="81"/>
      <c r="S42" s="18">
        <v>13000</v>
      </c>
      <c r="T42" s="19">
        <v>13000</v>
      </c>
      <c r="U42" s="85" t="s">
        <v>0</v>
      </c>
    </row>
    <row r="43" spans="1:21" ht="21.75" customHeight="1">
      <c r="A43" s="17"/>
      <c r="B43" s="119" t="s">
        <v>22</v>
      </c>
      <c r="C43" s="119"/>
      <c r="D43" s="119"/>
      <c r="E43" s="119"/>
      <c r="F43" s="119"/>
      <c r="G43" s="22">
        <v>400</v>
      </c>
      <c r="H43" s="27">
        <v>4</v>
      </c>
      <c r="I43" s="27">
        <v>0</v>
      </c>
      <c r="J43" s="65">
        <v>0</v>
      </c>
      <c r="K43" s="66">
        <v>0</v>
      </c>
      <c r="L43" s="20">
        <v>2531000</v>
      </c>
      <c r="M43" s="19">
        <v>0</v>
      </c>
      <c r="N43" s="19">
        <v>0</v>
      </c>
      <c r="O43" s="18">
        <v>0</v>
      </c>
      <c r="P43" s="72">
        <f>P44+P48</f>
        <v>1737800</v>
      </c>
      <c r="Q43" s="80">
        <v>2531000</v>
      </c>
      <c r="R43" s="81"/>
      <c r="S43" s="82">
        <f>S44+S48</f>
        <v>2309000</v>
      </c>
      <c r="T43" s="88">
        <f>T44+T48</f>
        <v>2022000</v>
      </c>
      <c r="U43" s="85" t="s">
        <v>0</v>
      </c>
    </row>
    <row r="44" spans="1:21" ht="14.25" customHeight="1">
      <c r="A44" s="17"/>
      <c r="B44" s="28"/>
      <c r="C44" s="118" t="s">
        <v>21</v>
      </c>
      <c r="D44" s="118"/>
      <c r="E44" s="118"/>
      <c r="F44" s="118"/>
      <c r="G44" s="22">
        <v>409</v>
      </c>
      <c r="H44" s="27">
        <v>4</v>
      </c>
      <c r="I44" s="27">
        <v>9</v>
      </c>
      <c r="J44" s="65">
        <v>0</v>
      </c>
      <c r="K44" s="66">
        <v>0</v>
      </c>
      <c r="L44" s="20">
        <v>2531000</v>
      </c>
      <c r="M44" s="19">
        <v>0</v>
      </c>
      <c r="N44" s="19">
        <v>0</v>
      </c>
      <c r="O44" s="18">
        <v>0</v>
      </c>
      <c r="P44" s="72">
        <f>P45</f>
        <v>1732000</v>
      </c>
      <c r="Q44" s="80">
        <v>0</v>
      </c>
      <c r="R44" s="81"/>
      <c r="S44" s="82">
        <f t="shared" ref="S44:T46" si="4">S45</f>
        <v>2309000</v>
      </c>
      <c r="T44" s="88">
        <f t="shared" si="4"/>
        <v>1914000</v>
      </c>
      <c r="U44" s="85" t="s">
        <v>0</v>
      </c>
    </row>
    <row r="45" spans="1:21" ht="21.75" customHeight="1">
      <c r="A45" s="17"/>
      <c r="B45" s="25"/>
      <c r="C45" s="26"/>
      <c r="D45" s="115" t="s">
        <v>6</v>
      </c>
      <c r="E45" s="115"/>
      <c r="F45" s="115"/>
      <c r="G45" s="22">
        <v>409</v>
      </c>
      <c r="H45" s="21">
        <v>4</v>
      </c>
      <c r="I45" s="21">
        <v>9</v>
      </c>
      <c r="J45" s="67">
        <v>7700000</v>
      </c>
      <c r="K45" s="68">
        <v>0</v>
      </c>
      <c r="L45" s="20">
        <v>2531000</v>
      </c>
      <c r="M45" s="19">
        <v>0</v>
      </c>
      <c r="N45" s="19">
        <v>0</v>
      </c>
      <c r="O45" s="18">
        <v>0</v>
      </c>
      <c r="P45" s="73">
        <f>P46</f>
        <v>1732000</v>
      </c>
      <c r="Q45" s="80">
        <v>0</v>
      </c>
      <c r="R45" s="81"/>
      <c r="S45" s="18">
        <f t="shared" si="4"/>
        <v>2309000</v>
      </c>
      <c r="T45" s="19">
        <f t="shared" si="4"/>
        <v>1914000</v>
      </c>
      <c r="U45" s="85" t="s">
        <v>0</v>
      </c>
    </row>
    <row r="46" spans="1:21" ht="21.75" customHeight="1">
      <c r="A46" s="17"/>
      <c r="B46" s="25"/>
      <c r="C46" s="24"/>
      <c r="D46" s="23"/>
      <c r="E46" s="115" t="s">
        <v>20</v>
      </c>
      <c r="F46" s="115"/>
      <c r="G46" s="22">
        <v>409</v>
      </c>
      <c r="H46" s="21">
        <v>4</v>
      </c>
      <c r="I46" s="21">
        <v>9</v>
      </c>
      <c r="J46" s="67" t="s">
        <v>19</v>
      </c>
      <c r="K46" s="68">
        <v>0</v>
      </c>
      <c r="L46" s="20">
        <v>2531000</v>
      </c>
      <c r="M46" s="19">
        <v>0</v>
      </c>
      <c r="N46" s="19">
        <v>0</v>
      </c>
      <c r="O46" s="18">
        <v>0</v>
      </c>
      <c r="P46" s="73">
        <f>P47</f>
        <v>1732000</v>
      </c>
      <c r="Q46" s="80">
        <v>0</v>
      </c>
      <c r="R46" s="81"/>
      <c r="S46" s="18">
        <f t="shared" si="4"/>
        <v>2309000</v>
      </c>
      <c r="T46" s="19">
        <f t="shared" si="4"/>
        <v>1914000</v>
      </c>
      <c r="U46" s="85" t="s">
        <v>0</v>
      </c>
    </row>
    <row r="47" spans="1:21" ht="21" customHeight="1">
      <c r="A47" s="17"/>
      <c r="B47" s="25"/>
      <c r="C47" s="24"/>
      <c r="D47" s="30"/>
      <c r="E47" s="23"/>
      <c r="F47" s="29" t="s">
        <v>4</v>
      </c>
      <c r="G47" s="22">
        <v>409</v>
      </c>
      <c r="H47" s="21">
        <v>4</v>
      </c>
      <c r="I47" s="21">
        <v>9</v>
      </c>
      <c r="J47" s="67" t="s">
        <v>19</v>
      </c>
      <c r="K47" s="68" t="s">
        <v>1</v>
      </c>
      <c r="L47" s="20">
        <v>2531000</v>
      </c>
      <c r="M47" s="19">
        <v>0</v>
      </c>
      <c r="N47" s="19">
        <v>0</v>
      </c>
      <c r="O47" s="18">
        <v>0</v>
      </c>
      <c r="P47" s="73">
        <v>1732000</v>
      </c>
      <c r="Q47" s="80">
        <v>0</v>
      </c>
      <c r="R47" s="81"/>
      <c r="S47" s="18">
        <v>2309000</v>
      </c>
      <c r="T47" s="19">
        <v>1914000</v>
      </c>
      <c r="U47" s="85" t="s">
        <v>0</v>
      </c>
    </row>
    <row r="48" spans="1:21" ht="14.25" customHeight="1">
      <c r="A48" s="17"/>
      <c r="B48" s="28"/>
      <c r="C48" s="118" t="s">
        <v>78</v>
      </c>
      <c r="D48" s="118"/>
      <c r="E48" s="118"/>
      <c r="F48" s="118"/>
      <c r="G48" s="22">
        <v>409</v>
      </c>
      <c r="H48" s="27">
        <v>4</v>
      </c>
      <c r="I48" s="27">
        <v>12</v>
      </c>
      <c r="J48" s="65">
        <v>0</v>
      </c>
      <c r="K48" s="66">
        <v>0</v>
      </c>
      <c r="L48" s="20">
        <v>2531000</v>
      </c>
      <c r="M48" s="19">
        <v>0</v>
      </c>
      <c r="N48" s="19">
        <v>0</v>
      </c>
      <c r="O48" s="18">
        <v>0</v>
      </c>
      <c r="P48" s="72">
        <f>P49</f>
        <v>5800</v>
      </c>
      <c r="Q48" s="80">
        <v>0</v>
      </c>
      <c r="R48" s="81"/>
      <c r="S48" s="82">
        <f t="shared" ref="S48:T50" si="5">S49</f>
        <v>0</v>
      </c>
      <c r="T48" s="88">
        <f t="shared" si="5"/>
        <v>108000</v>
      </c>
      <c r="U48" s="85" t="s">
        <v>0</v>
      </c>
    </row>
    <row r="49" spans="1:21" ht="26.25" customHeight="1">
      <c r="A49" s="17"/>
      <c r="B49" s="28"/>
      <c r="C49" s="90"/>
      <c r="D49" s="90"/>
      <c r="E49" s="90"/>
      <c r="F49" s="91" t="s">
        <v>79</v>
      </c>
      <c r="G49" s="22"/>
      <c r="H49" s="92">
        <v>4</v>
      </c>
      <c r="I49" s="92">
        <v>12</v>
      </c>
      <c r="J49" s="93">
        <v>1100000</v>
      </c>
      <c r="K49" s="94">
        <v>0</v>
      </c>
      <c r="L49" s="95"/>
      <c r="M49" s="96"/>
      <c r="N49" s="96"/>
      <c r="O49" s="97"/>
      <c r="P49" s="98">
        <f>P50</f>
        <v>5800</v>
      </c>
      <c r="Q49" s="99"/>
      <c r="R49" s="100"/>
      <c r="S49" s="97">
        <f t="shared" si="5"/>
        <v>0</v>
      </c>
      <c r="T49" s="96">
        <f t="shared" si="5"/>
        <v>108000</v>
      </c>
      <c r="U49" s="85"/>
    </row>
    <row r="50" spans="1:21" ht="46.5" customHeight="1">
      <c r="A50" s="17"/>
      <c r="B50" s="28"/>
      <c r="C50" s="90"/>
      <c r="D50" s="90"/>
      <c r="E50" s="90"/>
      <c r="F50" s="101" t="s">
        <v>80</v>
      </c>
      <c r="G50" s="22"/>
      <c r="H50" s="92">
        <v>4</v>
      </c>
      <c r="I50" s="92">
        <v>12</v>
      </c>
      <c r="J50" s="93">
        <v>1104001</v>
      </c>
      <c r="K50" s="94">
        <v>0</v>
      </c>
      <c r="L50" s="95"/>
      <c r="M50" s="96"/>
      <c r="N50" s="96"/>
      <c r="O50" s="97"/>
      <c r="P50" s="98">
        <f>P51</f>
        <v>5800</v>
      </c>
      <c r="Q50" s="99"/>
      <c r="R50" s="100"/>
      <c r="S50" s="97">
        <f t="shared" si="5"/>
        <v>0</v>
      </c>
      <c r="T50" s="96">
        <f t="shared" si="5"/>
        <v>108000</v>
      </c>
      <c r="U50" s="85"/>
    </row>
    <row r="51" spans="1:21" ht="24" customHeight="1">
      <c r="A51" s="17"/>
      <c r="B51" s="28"/>
      <c r="C51" s="90"/>
      <c r="D51" s="90"/>
      <c r="E51" s="90"/>
      <c r="F51" s="101" t="s">
        <v>11</v>
      </c>
      <c r="G51" s="22"/>
      <c r="H51" s="92">
        <v>4</v>
      </c>
      <c r="I51" s="92">
        <v>12</v>
      </c>
      <c r="J51" s="93">
        <v>1104001</v>
      </c>
      <c r="K51" s="94">
        <v>540</v>
      </c>
      <c r="L51" s="95"/>
      <c r="M51" s="96"/>
      <c r="N51" s="96"/>
      <c r="O51" s="97"/>
      <c r="P51" s="98">
        <v>5800</v>
      </c>
      <c r="Q51" s="99"/>
      <c r="R51" s="100"/>
      <c r="S51" s="97">
        <v>0</v>
      </c>
      <c r="T51" s="96">
        <v>108000</v>
      </c>
      <c r="U51" s="85"/>
    </row>
    <row r="52" spans="1:21" ht="21.75" customHeight="1">
      <c r="A52" s="17"/>
      <c r="B52" s="119" t="s">
        <v>18</v>
      </c>
      <c r="C52" s="119"/>
      <c r="D52" s="119"/>
      <c r="E52" s="119"/>
      <c r="F52" s="119"/>
      <c r="G52" s="22">
        <v>500</v>
      </c>
      <c r="H52" s="27">
        <v>5</v>
      </c>
      <c r="I52" s="27">
        <v>0</v>
      </c>
      <c r="J52" s="65">
        <v>0</v>
      </c>
      <c r="K52" s="66">
        <v>0</v>
      </c>
      <c r="L52" s="20">
        <v>2518700</v>
      </c>
      <c r="M52" s="19">
        <v>0</v>
      </c>
      <c r="N52" s="19">
        <v>0</v>
      </c>
      <c r="O52" s="18">
        <v>0</v>
      </c>
      <c r="P52" s="72">
        <f>P53+P57+P61</f>
        <v>3247500</v>
      </c>
      <c r="Q52" s="80">
        <v>2518700</v>
      </c>
      <c r="R52" s="81"/>
      <c r="S52" s="82">
        <f>S53+S57+S61</f>
        <v>2522300</v>
      </c>
      <c r="T52" s="88">
        <f>T53+T57+T61</f>
        <v>676100</v>
      </c>
      <c r="U52" s="85" t="s">
        <v>0</v>
      </c>
    </row>
    <row r="53" spans="1:21" ht="14.25" customHeight="1">
      <c r="A53" s="17"/>
      <c r="B53" s="102"/>
      <c r="C53" s="116" t="s">
        <v>81</v>
      </c>
      <c r="D53" s="116"/>
      <c r="E53" s="116"/>
      <c r="F53" s="116"/>
      <c r="G53" s="22">
        <v>501</v>
      </c>
      <c r="H53" s="27">
        <v>5</v>
      </c>
      <c r="I53" s="27">
        <v>1</v>
      </c>
      <c r="J53" s="65">
        <v>0</v>
      </c>
      <c r="K53" s="66">
        <v>0</v>
      </c>
      <c r="L53" s="20">
        <v>3000</v>
      </c>
      <c r="M53" s="19">
        <v>0</v>
      </c>
      <c r="N53" s="19">
        <v>0</v>
      </c>
      <c r="O53" s="18">
        <v>0</v>
      </c>
      <c r="P53" s="72">
        <v>3000</v>
      </c>
      <c r="Q53" s="80">
        <v>0</v>
      </c>
      <c r="R53" s="81"/>
      <c r="S53" s="82">
        <v>3000</v>
      </c>
      <c r="T53" s="88">
        <v>3000</v>
      </c>
      <c r="U53" s="85" t="s">
        <v>0</v>
      </c>
    </row>
    <row r="54" spans="1:21" ht="27.75" customHeight="1">
      <c r="A54" s="17"/>
      <c r="B54" s="104"/>
      <c r="C54" s="105"/>
      <c r="D54" s="117" t="s">
        <v>6</v>
      </c>
      <c r="E54" s="117"/>
      <c r="F54" s="117"/>
      <c r="G54" s="22">
        <v>501</v>
      </c>
      <c r="H54" s="21">
        <v>5</v>
      </c>
      <c r="I54" s="21">
        <v>1</v>
      </c>
      <c r="J54" s="67">
        <v>7700000</v>
      </c>
      <c r="K54" s="68">
        <v>0</v>
      </c>
      <c r="L54" s="20">
        <v>3000</v>
      </c>
      <c r="M54" s="19">
        <v>0</v>
      </c>
      <c r="N54" s="19">
        <v>0</v>
      </c>
      <c r="O54" s="18">
        <v>0</v>
      </c>
      <c r="P54" s="73">
        <v>3000</v>
      </c>
      <c r="Q54" s="80">
        <v>0</v>
      </c>
      <c r="R54" s="81"/>
      <c r="S54" s="18">
        <v>3000</v>
      </c>
      <c r="T54" s="19">
        <v>3000</v>
      </c>
      <c r="U54" s="85" t="s">
        <v>0</v>
      </c>
    </row>
    <row r="55" spans="1:21" ht="18.75" customHeight="1">
      <c r="A55" s="17"/>
      <c r="B55" s="104"/>
      <c r="C55" s="103"/>
      <c r="D55" s="107"/>
      <c r="E55" s="117" t="s">
        <v>82</v>
      </c>
      <c r="F55" s="117"/>
      <c r="G55" s="22">
        <v>501</v>
      </c>
      <c r="H55" s="21">
        <v>5</v>
      </c>
      <c r="I55" s="21">
        <v>1</v>
      </c>
      <c r="J55" s="67" t="s">
        <v>82</v>
      </c>
      <c r="K55" s="68">
        <v>0</v>
      </c>
      <c r="L55" s="20">
        <v>3000</v>
      </c>
      <c r="M55" s="19">
        <v>0</v>
      </c>
      <c r="N55" s="19">
        <v>0</v>
      </c>
      <c r="O55" s="18">
        <v>0</v>
      </c>
      <c r="P55" s="73">
        <v>3000</v>
      </c>
      <c r="Q55" s="80">
        <v>0</v>
      </c>
      <c r="R55" s="81"/>
      <c r="S55" s="18">
        <v>3000</v>
      </c>
      <c r="T55" s="19">
        <v>3000</v>
      </c>
      <c r="U55" s="85" t="s">
        <v>0</v>
      </c>
    </row>
    <row r="56" spans="1:21" ht="30.75" customHeight="1">
      <c r="A56" s="17"/>
      <c r="B56" s="104"/>
      <c r="C56" s="103"/>
      <c r="D56" s="106"/>
      <c r="E56" s="107"/>
      <c r="F56" s="108" t="s">
        <v>83</v>
      </c>
      <c r="G56" s="22">
        <v>501</v>
      </c>
      <c r="H56" s="21">
        <v>5</v>
      </c>
      <c r="I56" s="21">
        <v>1</v>
      </c>
      <c r="J56" s="67" t="s">
        <v>82</v>
      </c>
      <c r="K56" s="68" t="s">
        <v>84</v>
      </c>
      <c r="L56" s="20">
        <v>3000</v>
      </c>
      <c r="M56" s="19">
        <v>0</v>
      </c>
      <c r="N56" s="19">
        <v>0</v>
      </c>
      <c r="O56" s="18">
        <v>0</v>
      </c>
      <c r="P56" s="73">
        <v>3000</v>
      </c>
      <c r="Q56" s="80">
        <v>0</v>
      </c>
      <c r="R56" s="81"/>
      <c r="S56" s="18">
        <v>3000</v>
      </c>
      <c r="T56" s="19">
        <v>3000</v>
      </c>
      <c r="U56" s="85" t="s">
        <v>0</v>
      </c>
    </row>
    <row r="57" spans="1:21" ht="14.25" customHeight="1">
      <c r="A57" s="17"/>
      <c r="B57" s="102"/>
      <c r="C57" s="116" t="s">
        <v>85</v>
      </c>
      <c r="D57" s="116"/>
      <c r="E57" s="116"/>
      <c r="F57" s="116"/>
      <c r="G57" s="22">
        <v>502</v>
      </c>
      <c r="H57" s="27">
        <v>5</v>
      </c>
      <c r="I57" s="27">
        <v>2</v>
      </c>
      <c r="J57" s="65">
        <v>0</v>
      </c>
      <c r="K57" s="66">
        <v>0</v>
      </c>
      <c r="L57" s="20">
        <v>95000</v>
      </c>
      <c r="M57" s="19">
        <v>0</v>
      </c>
      <c r="N57" s="19">
        <v>0</v>
      </c>
      <c r="O57" s="18">
        <v>0</v>
      </c>
      <c r="P57" s="72">
        <v>95000</v>
      </c>
      <c r="Q57" s="80">
        <v>0</v>
      </c>
      <c r="R57" s="81"/>
      <c r="S57" s="82">
        <v>0</v>
      </c>
      <c r="T57" s="88">
        <v>0</v>
      </c>
      <c r="U57" s="85" t="s">
        <v>0</v>
      </c>
    </row>
    <row r="58" spans="1:21" ht="36" customHeight="1">
      <c r="A58" s="17"/>
      <c r="B58" s="104"/>
      <c r="C58" s="105"/>
      <c r="D58" s="117" t="s">
        <v>86</v>
      </c>
      <c r="E58" s="117"/>
      <c r="F58" s="117"/>
      <c r="G58" s="22">
        <v>502</v>
      </c>
      <c r="H58" s="21">
        <v>5</v>
      </c>
      <c r="I58" s="21">
        <v>2</v>
      </c>
      <c r="J58" s="67">
        <v>1400000</v>
      </c>
      <c r="K58" s="68">
        <v>0</v>
      </c>
      <c r="L58" s="20">
        <v>95000</v>
      </c>
      <c r="M58" s="19">
        <v>0</v>
      </c>
      <c r="N58" s="19">
        <v>0</v>
      </c>
      <c r="O58" s="18">
        <v>0</v>
      </c>
      <c r="P58" s="73">
        <v>95000</v>
      </c>
      <c r="Q58" s="80">
        <v>0</v>
      </c>
      <c r="R58" s="81"/>
      <c r="S58" s="18">
        <v>0</v>
      </c>
      <c r="T58" s="19">
        <v>0</v>
      </c>
      <c r="U58" s="85" t="s">
        <v>0</v>
      </c>
    </row>
    <row r="59" spans="1:21" ht="56.25" customHeight="1">
      <c r="A59" s="17"/>
      <c r="B59" s="104"/>
      <c r="C59" s="103"/>
      <c r="D59" s="107"/>
      <c r="E59" s="117" t="s">
        <v>87</v>
      </c>
      <c r="F59" s="117"/>
      <c r="G59" s="22">
        <v>502</v>
      </c>
      <c r="H59" s="21">
        <v>5</v>
      </c>
      <c r="I59" s="21">
        <v>2</v>
      </c>
      <c r="J59" s="67" t="s">
        <v>88</v>
      </c>
      <c r="K59" s="68">
        <v>0</v>
      </c>
      <c r="L59" s="20">
        <v>95000</v>
      </c>
      <c r="M59" s="19">
        <v>0</v>
      </c>
      <c r="N59" s="19">
        <v>0</v>
      </c>
      <c r="O59" s="18">
        <v>0</v>
      </c>
      <c r="P59" s="73">
        <v>95000</v>
      </c>
      <c r="Q59" s="80">
        <v>0</v>
      </c>
      <c r="R59" s="81"/>
      <c r="S59" s="18">
        <v>0</v>
      </c>
      <c r="T59" s="19">
        <v>0</v>
      </c>
      <c r="U59" s="85" t="s">
        <v>0</v>
      </c>
    </row>
    <row r="60" spans="1:21" ht="14.25" customHeight="1">
      <c r="A60" s="17"/>
      <c r="B60" s="104"/>
      <c r="C60" s="103"/>
      <c r="D60" s="106"/>
      <c r="E60" s="107"/>
      <c r="F60" s="108" t="s">
        <v>11</v>
      </c>
      <c r="G60" s="22">
        <v>502</v>
      </c>
      <c r="H60" s="21">
        <v>5</v>
      </c>
      <c r="I60" s="21">
        <v>2</v>
      </c>
      <c r="J60" s="67" t="s">
        <v>88</v>
      </c>
      <c r="K60" s="68" t="s">
        <v>9</v>
      </c>
      <c r="L60" s="20">
        <v>95000</v>
      </c>
      <c r="M60" s="19">
        <v>0</v>
      </c>
      <c r="N60" s="19">
        <v>0</v>
      </c>
      <c r="O60" s="18">
        <v>0</v>
      </c>
      <c r="P60" s="73">
        <v>95000</v>
      </c>
      <c r="Q60" s="80">
        <v>0</v>
      </c>
      <c r="R60" s="81"/>
      <c r="S60" s="18">
        <v>0</v>
      </c>
      <c r="T60" s="19">
        <v>0</v>
      </c>
      <c r="U60" s="85" t="s">
        <v>0</v>
      </c>
    </row>
    <row r="61" spans="1:21" ht="14.25" customHeight="1">
      <c r="A61" s="17"/>
      <c r="B61" s="28"/>
      <c r="C61" s="118" t="s">
        <v>17</v>
      </c>
      <c r="D61" s="118"/>
      <c r="E61" s="118"/>
      <c r="F61" s="118"/>
      <c r="G61" s="22">
        <v>503</v>
      </c>
      <c r="H61" s="27">
        <v>5</v>
      </c>
      <c r="I61" s="27">
        <v>3</v>
      </c>
      <c r="J61" s="65">
        <v>0</v>
      </c>
      <c r="K61" s="66">
        <v>0</v>
      </c>
      <c r="L61" s="20">
        <v>2518700</v>
      </c>
      <c r="M61" s="19">
        <v>0</v>
      </c>
      <c r="N61" s="19">
        <v>0</v>
      </c>
      <c r="O61" s="18">
        <v>0</v>
      </c>
      <c r="P61" s="72">
        <f>P62</f>
        <v>3149500</v>
      </c>
      <c r="Q61" s="80">
        <v>0</v>
      </c>
      <c r="R61" s="81"/>
      <c r="S61" s="82">
        <f t="shared" ref="S61:T63" si="6">S62</f>
        <v>2519300</v>
      </c>
      <c r="T61" s="88">
        <f t="shared" si="6"/>
        <v>673100</v>
      </c>
      <c r="U61" s="85" t="s">
        <v>0</v>
      </c>
    </row>
    <row r="62" spans="1:21" ht="24.75" customHeight="1">
      <c r="A62" s="17"/>
      <c r="B62" s="25"/>
      <c r="C62" s="26"/>
      <c r="D62" s="115" t="s">
        <v>6</v>
      </c>
      <c r="E62" s="115"/>
      <c r="F62" s="115"/>
      <c r="G62" s="22">
        <v>503</v>
      </c>
      <c r="H62" s="21">
        <v>5</v>
      </c>
      <c r="I62" s="21">
        <v>3</v>
      </c>
      <c r="J62" s="67">
        <v>7700000</v>
      </c>
      <c r="K62" s="68">
        <v>0</v>
      </c>
      <c r="L62" s="20">
        <v>2518700</v>
      </c>
      <c r="M62" s="19">
        <v>0</v>
      </c>
      <c r="N62" s="19">
        <v>0</v>
      </c>
      <c r="O62" s="18">
        <v>0</v>
      </c>
      <c r="P62" s="73">
        <f>P63</f>
        <v>3149500</v>
      </c>
      <c r="Q62" s="80">
        <v>0</v>
      </c>
      <c r="R62" s="81"/>
      <c r="S62" s="18">
        <f t="shared" si="6"/>
        <v>2519300</v>
      </c>
      <c r="T62" s="19">
        <f t="shared" si="6"/>
        <v>673100</v>
      </c>
      <c r="U62" s="85" t="s">
        <v>0</v>
      </c>
    </row>
    <row r="63" spans="1:21" ht="21.75" customHeight="1">
      <c r="A63" s="17"/>
      <c r="B63" s="25"/>
      <c r="C63" s="24"/>
      <c r="D63" s="23"/>
      <c r="E63" s="115" t="s">
        <v>16</v>
      </c>
      <c r="F63" s="115"/>
      <c r="G63" s="22">
        <v>503</v>
      </c>
      <c r="H63" s="21">
        <v>5</v>
      </c>
      <c r="I63" s="21">
        <v>3</v>
      </c>
      <c r="J63" s="67" t="s">
        <v>15</v>
      </c>
      <c r="K63" s="68">
        <v>0</v>
      </c>
      <c r="L63" s="20">
        <v>2518700</v>
      </c>
      <c r="M63" s="19">
        <v>0</v>
      </c>
      <c r="N63" s="19">
        <v>0</v>
      </c>
      <c r="O63" s="18">
        <v>0</v>
      </c>
      <c r="P63" s="73">
        <f>P64</f>
        <v>3149500</v>
      </c>
      <c r="Q63" s="80">
        <v>0</v>
      </c>
      <c r="R63" s="81"/>
      <c r="S63" s="18">
        <f t="shared" si="6"/>
        <v>2519300</v>
      </c>
      <c r="T63" s="19">
        <f t="shared" si="6"/>
        <v>673100</v>
      </c>
      <c r="U63" s="85" t="s">
        <v>0</v>
      </c>
    </row>
    <row r="64" spans="1:21" ht="21.75" customHeight="1">
      <c r="A64" s="17"/>
      <c r="B64" s="25"/>
      <c r="C64" s="24"/>
      <c r="D64" s="30"/>
      <c r="E64" s="23"/>
      <c r="F64" s="29" t="s">
        <v>4</v>
      </c>
      <c r="G64" s="22">
        <v>503</v>
      </c>
      <c r="H64" s="21">
        <v>5</v>
      </c>
      <c r="I64" s="21">
        <v>3</v>
      </c>
      <c r="J64" s="67" t="s">
        <v>15</v>
      </c>
      <c r="K64" s="68" t="s">
        <v>1</v>
      </c>
      <c r="L64" s="20">
        <v>2518700</v>
      </c>
      <c r="M64" s="19">
        <v>0</v>
      </c>
      <c r="N64" s="19">
        <v>0</v>
      </c>
      <c r="O64" s="18">
        <v>0</v>
      </c>
      <c r="P64" s="73">
        <v>3149500</v>
      </c>
      <c r="Q64" s="80">
        <v>0</v>
      </c>
      <c r="R64" s="81"/>
      <c r="S64" s="18">
        <v>2519300</v>
      </c>
      <c r="T64" s="19">
        <v>673100</v>
      </c>
      <c r="U64" s="85" t="s">
        <v>0</v>
      </c>
    </row>
    <row r="65" spans="1:21" ht="21.75" customHeight="1">
      <c r="A65" s="17"/>
      <c r="B65" s="119" t="s">
        <v>14</v>
      </c>
      <c r="C65" s="119"/>
      <c r="D65" s="119"/>
      <c r="E65" s="119"/>
      <c r="F65" s="119"/>
      <c r="G65" s="22">
        <v>800</v>
      </c>
      <c r="H65" s="27">
        <v>8</v>
      </c>
      <c r="I65" s="27">
        <v>0</v>
      </c>
      <c r="J65" s="65">
        <v>0</v>
      </c>
      <c r="K65" s="66">
        <v>0</v>
      </c>
      <c r="L65" s="20">
        <v>6434050</v>
      </c>
      <c r="M65" s="19">
        <v>0</v>
      </c>
      <c r="N65" s="19">
        <v>0</v>
      </c>
      <c r="O65" s="18">
        <v>0</v>
      </c>
      <c r="P65" s="72">
        <f>P67</f>
        <v>6478800</v>
      </c>
      <c r="Q65" s="80">
        <v>6434050</v>
      </c>
      <c r="R65" s="81"/>
      <c r="S65" s="82">
        <f>S66</f>
        <v>7472000</v>
      </c>
      <c r="T65" s="88">
        <f>T66</f>
        <v>8663700</v>
      </c>
      <c r="U65" s="85" t="s">
        <v>0</v>
      </c>
    </row>
    <row r="66" spans="1:21" ht="14.25" customHeight="1">
      <c r="A66" s="17"/>
      <c r="B66" s="28"/>
      <c r="C66" s="118" t="s">
        <v>13</v>
      </c>
      <c r="D66" s="118"/>
      <c r="E66" s="118"/>
      <c r="F66" s="118"/>
      <c r="G66" s="22">
        <v>801</v>
      </c>
      <c r="H66" s="27">
        <v>8</v>
      </c>
      <c r="I66" s="27">
        <v>1</v>
      </c>
      <c r="J66" s="65">
        <v>0</v>
      </c>
      <c r="K66" s="66">
        <v>0</v>
      </c>
      <c r="L66" s="20">
        <v>6434050</v>
      </c>
      <c r="M66" s="19">
        <v>0</v>
      </c>
      <c r="N66" s="19">
        <v>0</v>
      </c>
      <c r="O66" s="18">
        <v>0</v>
      </c>
      <c r="P66" s="72">
        <f>P67</f>
        <v>6478800</v>
      </c>
      <c r="Q66" s="80">
        <v>0</v>
      </c>
      <c r="R66" s="81"/>
      <c r="S66" s="82">
        <f>S67</f>
        <v>7472000</v>
      </c>
      <c r="T66" s="88">
        <f>T67</f>
        <v>8663700</v>
      </c>
      <c r="U66" s="85" t="s">
        <v>0</v>
      </c>
    </row>
    <row r="67" spans="1:21" ht="24" customHeight="1">
      <c r="A67" s="17"/>
      <c r="B67" s="25"/>
      <c r="C67" s="26"/>
      <c r="D67" s="115" t="s">
        <v>6</v>
      </c>
      <c r="E67" s="115"/>
      <c r="F67" s="115"/>
      <c r="G67" s="22">
        <v>801</v>
      </c>
      <c r="H67" s="21">
        <v>8</v>
      </c>
      <c r="I67" s="21">
        <v>1</v>
      </c>
      <c r="J67" s="67">
        <v>7700000</v>
      </c>
      <c r="K67" s="68">
        <v>0</v>
      </c>
      <c r="L67" s="20">
        <v>6434050</v>
      </c>
      <c r="M67" s="19">
        <v>0</v>
      </c>
      <c r="N67" s="19">
        <v>0</v>
      </c>
      <c r="O67" s="18">
        <v>0</v>
      </c>
      <c r="P67" s="73">
        <f>P68+P71</f>
        <v>6478800</v>
      </c>
      <c r="Q67" s="80">
        <v>0</v>
      </c>
      <c r="R67" s="81"/>
      <c r="S67" s="18">
        <f>S68+S71</f>
        <v>7472000</v>
      </c>
      <c r="T67" s="19">
        <f>T68+T71</f>
        <v>8663700</v>
      </c>
      <c r="U67" s="85" t="s">
        <v>0</v>
      </c>
    </row>
    <row r="68" spans="1:21" ht="23.25" customHeight="1">
      <c r="A68" s="17"/>
      <c r="B68" s="25"/>
      <c r="C68" s="24"/>
      <c r="D68" s="23"/>
      <c r="E68" s="115" t="s">
        <v>12</v>
      </c>
      <c r="F68" s="115"/>
      <c r="G68" s="22">
        <v>801</v>
      </c>
      <c r="H68" s="21">
        <v>8</v>
      </c>
      <c r="I68" s="21">
        <v>1</v>
      </c>
      <c r="J68" s="67" t="s">
        <v>10</v>
      </c>
      <c r="K68" s="68">
        <v>0</v>
      </c>
      <c r="L68" s="20">
        <v>6334050</v>
      </c>
      <c r="M68" s="19">
        <v>0</v>
      </c>
      <c r="N68" s="19">
        <v>0</v>
      </c>
      <c r="O68" s="18">
        <v>0</v>
      </c>
      <c r="P68" s="73">
        <f>P69+P70</f>
        <v>6478800</v>
      </c>
      <c r="Q68" s="80">
        <v>0</v>
      </c>
      <c r="R68" s="81"/>
      <c r="S68" s="18">
        <f>S69+S70</f>
        <v>7472000</v>
      </c>
      <c r="T68" s="19">
        <f>T69+T70</f>
        <v>8663700</v>
      </c>
      <c r="U68" s="85" t="s">
        <v>0</v>
      </c>
    </row>
    <row r="69" spans="1:21" ht="21.75" customHeight="1">
      <c r="A69" s="17"/>
      <c r="B69" s="25"/>
      <c r="C69" s="24"/>
      <c r="D69" s="30"/>
      <c r="E69" s="23"/>
      <c r="F69" s="29" t="s">
        <v>4</v>
      </c>
      <c r="G69" s="22">
        <v>801</v>
      </c>
      <c r="H69" s="21">
        <v>8</v>
      </c>
      <c r="I69" s="21">
        <v>1</v>
      </c>
      <c r="J69" s="67" t="s">
        <v>10</v>
      </c>
      <c r="K69" s="68" t="s">
        <v>1</v>
      </c>
      <c r="L69" s="20">
        <v>678350</v>
      </c>
      <c r="M69" s="19">
        <v>0</v>
      </c>
      <c r="N69" s="19">
        <v>0</v>
      </c>
      <c r="O69" s="18">
        <v>0</v>
      </c>
      <c r="P69" s="73">
        <v>818000</v>
      </c>
      <c r="Q69" s="86">
        <v>0</v>
      </c>
      <c r="R69" s="87"/>
      <c r="S69" s="19">
        <v>818000</v>
      </c>
      <c r="T69" s="19">
        <v>818000</v>
      </c>
      <c r="U69" s="85" t="s">
        <v>0</v>
      </c>
    </row>
    <row r="70" spans="1:21" ht="14.25" customHeight="1">
      <c r="A70" s="17"/>
      <c r="B70" s="25"/>
      <c r="C70" s="24"/>
      <c r="D70" s="30"/>
      <c r="E70" s="23"/>
      <c r="F70" s="29" t="s">
        <v>11</v>
      </c>
      <c r="G70" s="22">
        <v>801</v>
      </c>
      <c r="H70" s="21">
        <v>8</v>
      </c>
      <c r="I70" s="21">
        <v>1</v>
      </c>
      <c r="J70" s="67" t="s">
        <v>10</v>
      </c>
      <c r="K70" s="68" t="s">
        <v>9</v>
      </c>
      <c r="L70" s="20">
        <v>5655700</v>
      </c>
      <c r="M70" s="19">
        <v>0</v>
      </c>
      <c r="N70" s="19">
        <v>0</v>
      </c>
      <c r="O70" s="18">
        <v>0</v>
      </c>
      <c r="P70" s="73">
        <v>5660800</v>
      </c>
      <c r="Q70" s="86">
        <v>0</v>
      </c>
      <c r="R70" s="87"/>
      <c r="S70" s="19">
        <v>6654000</v>
      </c>
      <c r="T70" s="19">
        <v>7845700</v>
      </c>
      <c r="U70" s="85" t="s">
        <v>0</v>
      </c>
    </row>
    <row r="71" spans="1:21" ht="21.75" customHeight="1">
      <c r="A71" s="17"/>
      <c r="B71" s="25"/>
      <c r="C71" s="24"/>
      <c r="D71" s="23"/>
      <c r="E71" s="115" t="s">
        <v>65</v>
      </c>
      <c r="F71" s="115"/>
      <c r="G71" s="22">
        <v>801</v>
      </c>
      <c r="H71" s="21">
        <v>8</v>
      </c>
      <c r="I71" s="21">
        <v>1</v>
      </c>
      <c r="J71" s="67" t="s">
        <v>66</v>
      </c>
      <c r="K71" s="68">
        <v>0</v>
      </c>
      <c r="L71" s="20">
        <v>100000</v>
      </c>
      <c r="M71" s="19">
        <v>0</v>
      </c>
      <c r="N71" s="19">
        <v>0</v>
      </c>
      <c r="O71" s="18">
        <v>0</v>
      </c>
      <c r="P71" s="73">
        <v>0</v>
      </c>
      <c r="Q71" s="86">
        <v>0</v>
      </c>
      <c r="R71" s="87"/>
      <c r="S71" s="19">
        <v>0</v>
      </c>
      <c r="T71" s="19">
        <v>0</v>
      </c>
      <c r="U71" s="85" t="s">
        <v>0</v>
      </c>
    </row>
    <row r="72" spans="1:21" ht="21" customHeight="1">
      <c r="A72" s="2"/>
      <c r="B72" s="25"/>
      <c r="C72" s="24"/>
      <c r="D72" s="30"/>
      <c r="E72" s="23"/>
      <c r="F72" s="29" t="s">
        <v>4</v>
      </c>
      <c r="G72" s="22">
        <v>801</v>
      </c>
      <c r="H72" s="21">
        <v>8</v>
      </c>
      <c r="I72" s="21">
        <v>1</v>
      </c>
      <c r="J72" s="67" t="s">
        <v>66</v>
      </c>
      <c r="K72" s="68" t="s">
        <v>1</v>
      </c>
      <c r="L72" s="20">
        <v>100000</v>
      </c>
      <c r="M72" s="19">
        <v>0</v>
      </c>
      <c r="N72" s="19">
        <v>0</v>
      </c>
      <c r="O72" s="18">
        <v>0</v>
      </c>
      <c r="P72" s="73">
        <v>0</v>
      </c>
      <c r="Q72" s="86">
        <v>0</v>
      </c>
      <c r="R72" s="87"/>
      <c r="S72" s="19">
        <v>0</v>
      </c>
      <c r="T72" s="19">
        <v>0</v>
      </c>
      <c r="U72" s="4" t="s">
        <v>0</v>
      </c>
    </row>
    <row r="73" spans="1:21" ht="11.25" customHeight="1">
      <c r="A73" s="2"/>
      <c r="B73" s="119" t="s">
        <v>67</v>
      </c>
      <c r="C73" s="119"/>
      <c r="D73" s="119"/>
      <c r="E73" s="119"/>
      <c r="F73" s="119"/>
      <c r="G73" s="22">
        <v>1000</v>
      </c>
      <c r="H73" s="27">
        <v>10</v>
      </c>
      <c r="I73" s="27">
        <v>0</v>
      </c>
      <c r="J73" s="65">
        <v>0</v>
      </c>
      <c r="K73" s="66">
        <v>0</v>
      </c>
      <c r="L73" s="20">
        <v>20850</v>
      </c>
      <c r="M73" s="19">
        <v>0</v>
      </c>
      <c r="N73" s="19">
        <v>0</v>
      </c>
      <c r="O73" s="18">
        <v>0</v>
      </c>
      <c r="P73" s="72">
        <f>P74</f>
        <v>0</v>
      </c>
      <c r="Q73" s="86">
        <v>20850</v>
      </c>
      <c r="R73" s="87"/>
      <c r="S73" s="88">
        <v>0</v>
      </c>
      <c r="T73" s="88">
        <v>0</v>
      </c>
      <c r="U73" s="3" t="s">
        <v>0</v>
      </c>
    </row>
    <row r="74" spans="1:21" ht="12.75" customHeight="1">
      <c r="A74" s="2"/>
      <c r="B74" s="28"/>
      <c r="C74" s="118" t="s">
        <v>68</v>
      </c>
      <c r="D74" s="118"/>
      <c r="E74" s="118"/>
      <c r="F74" s="118"/>
      <c r="G74" s="22">
        <v>1003</v>
      </c>
      <c r="H74" s="27">
        <v>10</v>
      </c>
      <c r="I74" s="27">
        <v>3</v>
      </c>
      <c r="J74" s="65">
        <v>0</v>
      </c>
      <c r="K74" s="66">
        <v>0</v>
      </c>
      <c r="L74" s="20">
        <v>20850</v>
      </c>
      <c r="M74" s="19">
        <v>0</v>
      </c>
      <c r="N74" s="19">
        <v>0</v>
      </c>
      <c r="O74" s="18">
        <v>0</v>
      </c>
      <c r="P74" s="72">
        <f>P75</f>
        <v>0</v>
      </c>
      <c r="Q74" s="86">
        <v>0</v>
      </c>
      <c r="R74" s="87"/>
      <c r="S74" s="88">
        <v>0</v>
      </c>
      <c r="T74" s="88">
        <v>0</v>
      </c>
      <c r="U74" s="2"/>
    </row>
    <row r="75" spans="1:21" ht="27" customHeight="1">
      <c r="A75" s="2"/>
      <c r="B75" s="25"/>
      <c r="C75" s="26"/>
      <c r="D75" s="115" t="s">
        <v>69</v>
      </c>
      <c r="E75" s="115"/>
      <c r="F75" s="115"/>
      <c r="G75" s="22">
        <v>1003</v>
      </c>
      <c r="H75" s="21">
        <v>10</v>
      </c>
      <c r="I75" s="21">
        <v>3</v>
      </c>
      <c r="J75" s="67">
        <v>2300000</v>
      </c>
      <c r="K75" s="68">
        <v>0</v>
      </c>
      <c r="L75" s="20">
        <v>2400</v>
      </c>
      <c r="M75" s="19">
        <v>0</v>
      </c>
      <c r="N75" s="19">
        <v>0</v>
      </c>
      <c r="O75" s="18">
        <v>0</v>
      </c>
      <c r="P75" s="73">
        <v>0</v>
      </c>
      <c r="Q75" s="86">
        <v>0</v>
      </c>
      <c r="R75" s="87"/>
      <c r="S75" s="19">
        <v>0</v>
      </c>
      <c r="T75" s="19">
        <v>0</v>
      </c>
    </row>
    <row r="76" spans="1:21" ht="22.5" customHeight="1">
      <c r="A76" s="2"/>
      <c r="B76" s="25"/>
      <c r="C76" s="24"/>
      <c r="D76" s="23"/>
      <c r="E76" s="115" t="s">
        <v>70</v>
      </c>
      <c r="F76" s="115"/>
      <c r="G76" s="22">
        <v>1003</v>
      </c>
      <c r="H76" s="21">
        <v>10</v>
      </c>
      <c r="I76" s="21">
        <v>3</v>
      </c>
      <c r="J76" s="67" t="s">
        <v>71</v>
      </c>
      <c r="K76" s="68">
        <v>0</v>
      </c>
      <c r="L76" s="20">
        <v>2400</v>
      </c>
      <c r="M76" s="19">
        <v>0</v>
      </c>
      <c r="N76" s="19">
        <v>0</v>
      </c>
      <c r="O76" s="18">
        <v>0</v>
      </c>
      <c r="P76" s="73">
        <v>0</v>
      </c>
      <c r="Q76" s="86">
        <v>0</v>
      </c>
      <c r="R76" s="87"/>
      <c r="S76" s="19">
        <v>0</v>
      </c>
      <c r="T76" s="19">
        <v>0</v>
      </c>
    </row>
    <row r="77" spans="1:21" ht="12.75" customHeight="1">
      <c r="A77" s="2"/>
      <c r="B77" s="25"/>
      <c r="C77" s="24"/>
      <c r="D77" s="30"/>
      <c r="E77" s="23"/>
      <c r="F77" s="29" t="s">
        <v>11</v>
      </c>
      <c r="G77" s="22">
        <v>1003</v>
      </c>
      <c r="H77" s="21">
        <v>10</v>
      </c>
      <c r="I77" s="21">
        <v>3</v>
      </c>
      <c r="J77" s="67" t="s">
        <v>71</v>
      </c>
      <c r="K77" s="68" t="s">
        <v>9</v>
      </c>
      <c r="L77" s="20">
        <v>2400</v>
      </c>
      <c r="M77" s="19">
        <v>0</v>
      </c>
      <c r="N77" s="19">
        <v>0</v>
      </c>
      <c r="O77" s="18">
        <v>0</v>
      </c>
      <c r="P77" s="73">
        <v>0</v>
      </c>
      <c r="Q77" s="86">
        <v>0</v>
      </c>
      <c r="R77" s="87"/>
      <c r="S77" s="19">
        <v>0</v>
      </c>
      <c r="T77" s="19">
        <v>0</v>
      </c>
    </row>
    <row r="78" spans="1:21" ht="21.75" customHeight="1">
      <c r="A78" s="2"/>
      <c r="B78" s="25"/>
      <c r="C78" s="26"/>
      <c r="D78" s="115" t="s">
        <v>6</v>
      </c>
      <c r="E78" s="115"/>
      <c r="F78" s="115"/>
      <c r="G78" s="22">
        <v>1003</v>
      </c>
      <c r="H78" s="21">
        <v>10</v>
      </c>
      <c r="I78" s="21">
        <v>3</v>
      </c>
      <c r="J78" s="67">
        <v>7700000</v>
      </c>
      <c r="K78" s="68">
        <v>0</v>
      </c>
      <c r="L78" s="20">
        <v>18450</v>
      </c>
      <c r="M78" s="19">
        <v>0</v>
      </c>
      <c r="N78" s="19">
        <v>0</v>
      </c>
      <c r="O78" s="18">
        <v>0</v>
      </c>
      <c r="P78" s="73">
        <v>0</v>
      </c>
      <c r="Q78" s="86">
        <v>0</v>
      </c>
      <c r="R78" s="87"/>
      <c r="S78" s="19">
        <v>0</v>
      </c>
      <c r="T78" s="19">
        <v>0</v>
      </c>
    </row>
    <row r="79" spans="1:21" ht="36.75" customHeight="1">
      <c r="A79" s="2"/>
      <c r="B79" s="25"/>
      <c r="C79" s="24"/>
      <c r="D79" s="23"/>
      <c r="E79" s="115" t="s">
        <v>72</v>
      </c>
      <c r="F79" s="115"/>
      <c r="G79" s="22">
        <v>1003</v>
      </c>
      <c r="H79" s="21">
        <v>10</v>
      </c>
      <c r="I79" s="21">
        <v>3</v>
      </c>
      <c r="J79" s="67" t="s">
        <v>73</v>
      </c>
      <c r="K79" s="68">
        <v>0</v>
      </c>
      <c r="L79" s="20">
        <v>18450</v>
      </c>
      <c r="M79" s="19">
        <v>0</v>
      </c>
      <c r="N79" s="19">
        <v>0</v>
      </c>
      <c r="O79" s="18">
        <v>0</v>
      </c>
      <c r="P79" s="73">
        <v>0</v>
      </c>
      <c r="Q79" s="86">
        <v>0</v>
      </c>
      <c r="R79" s="87"/>
      <c r="S79" s="19">
        <v>0</v>
      </c>
      <c r="T79" s="19">
        <v>0</v>
      </c>
    </row>
    <row r="80" spans="1:21" ht="30.75" customHeight="1">
      <c r="A80" s="2"/>
      <c r="B80" s="25"/>
      <c r="C80" s="24"/>
      <c r="D80" s="30"/>
      <c r="E80" s="23"/>
      <c r="F80" s="29" t="s">
        <v>74</v>
      </c>
      <c r="G80" s="22">
        <v>1003</v>
      </c>
      <c r="H80" s="21">
        <v>10</v>
      </c>
      <c r="I80" s="21">
        <v>3</v>
      </c>
      <c r="J80" s="67" t="s">
        <v>73</v>
      </c>
      <c r="K80" s="68" t="s">
        <v>75</v>
      </c>
      <c r="L80" s="20">
        <v>18450</v>
      </c>
      <c r="M80" s="19">
        <v>0</v>
      </c>
      <c r="N80" s="19">
        <v>0</v>
      </c>
      <c r="O80" s="18">
        <v>0</v>
      </c>
      <c r="P80" s="73">
        <v>0</v>
      </c>
      <c r="Q80" s="86">
        <v>0</v>
      </c>
      <c r="R80" s="87"/>
      <c r="S80" s="19">
        <v>0</v>
      </c>
      <c r="T80" s="19">
        <v>0</v>
      </c>
    </row>
    <row r="81" spans="1:20" ht="12.75" customHeight="1">
      <c r="A81" s="2"/>
      <c r="B81" s="119" t="s">
        <v>8</v>
      </c>
      <c r="C81" s="119"/>
      <c r="D81" s="119"/>
      <c r="E81" s="119"/>
      <c r="F81" s="119"/>
      <c r="G81" s="22">
        <v>1100</v>
      </c>
      <c r="H81" s="27">
        <v>11</v>
      </c>
      <c r="I81" s="27">
        <v>0</v>
      </c>
      <c r="J81" s="65">
        <v>0</v>
      </c>
      <c r="K81" s="66">
        <v>0</v>
      </c>
      <c r="L81" s="20">
        <v>30000</v>
      </c>
      <c r="M81" s="19">
        <v>0</v>
      </c>
      <c r="N81" s="19">
        <v>0</v>
      </c>
      <c r="O81" s="18">
        <v>0</v>
      </c>
      <c r="P81" s="72">
        <f>P82</f>
        <v>0</v>
      </c>
      <c r="Q81" s="86">
        <v>30000</v>
      </c>
      <c r="R81" s="87"/>
      <c r="S81" s="88">
        <f>S82</f>
        <v>0</v>
      </c>
      <c r="T81" s="88">
        <f>T82</f>
        <v>0</v>
      </c>
    </row>
    <row r="82" spans="1:20">
      <c r="B82" s="28"/>
      <c r="C82" s="118" t="s">
        <v>7</v>
      </c>
      <c r="D82" s="118"/>
      <c r="E82" s="118"/>
      <c r="F82" s="118"/>
      <c r="G82" s="22">
        <v>1101</v>
      </c>
      <c r="H82" s="27">
        <v>11</v>
      </c>
      <c r="I82" s="27">
        <v>1</v>
      </c>
      <c r="J82" s="65">
        <v>0</v>
      </c>
      <c r="K82" s="66">
        <v>0</v>
      </c>
      <c r="L82" s="20">
        <v>30000</v>
      </c>
      <c r="M82" s="19">
        <v>0</v>
      </c>
      <c r="N82" s="19">
        <v>0</v>
      </c>
      <c r="O82" s="18">
        <v>0</v>
      </c>
      <c r="P82" s="72">
        <f>P83</f>
        <v>0</v>
      </c>
      <c r="Q82" s="86">
        <v>0</v>
      </c>
      <c r="R82" s="87"/>
      <c r="S82" s="88">
        <f>S83</f>
        <v>0</v>
      </c>
      <c r="T82" s="88">
        <f>T83</f>
        <v>0</v>
      </c>
    </row>
    <row r="83" spans="1:20" ht="23.25" customHeight="1">
      <c r="B83" s="25"/>
      <c r="C83" s="26"/>
      <c r="D83" s="115" t="s">
        <v>6</v>
      </c>
      <c r="E83" s="115"/>
      <c r="F83" s="115"/>
      <c r="G83" s="22">
        <v>1101</v>
      </c>
      <c r="H83" s="21">
        <v>11</v>
      </c>
      <c r="I83" s="21">
        <v>1</v>
      </c>
      <c r="J83" s="67">
        <v>7700000</v>
      </c>
      <c r="K83" s="68">
        <v>0</v>
      </c>
      <c r="L83" s="20">
        <v>30000</v>
      </c>
      <c r="M83" s="19">
        <v>0</v>
      </c>
      <c r="N83" s="19">
        <v>0</v>
      </c>
      <c r="O83" s="18">
        <v>0</v>
      </c>
      <c r="P83" s="73">
        <f>P84</f>
        <v>0</v>
      </c>
      <c r="Q83" s="86">
        <v>0</v>
      </c>
      <c r="R83" s="87"/>
      <c r="S83" s="19">
        <v>0</v>
      </c>
      <c r="T83" s="19">
        <v>0</v>
      </c>
    </row>
    <row r="84" spans="1:20">
      <c r="B84" s="25"/>
      <c r="C84" s="24"/>
      <c r="D84" s="23"/>
      <c r="E84" s="115" t="s">
        <v>5</v>
      </c>
      <c r="F84" s="115"/>
      <c r="G84" s="22">
        <v>1101</v>
      </c>
      <c r="H84" s="21">
        <v>11</v>
      </c>
      <c r="I84" s="21">
        <v>1</v>
      </c>
      <c r="J84" s="67" t="s">
        <v>2</v>
      </c>
      <c r="K84" s="68">
        <v>0</v>
      </c>
      <c r="L84" s="20">
        <v>30000</v>
      </c>
      <c r="M84" s="19">
        <v>0</v>
      </c>
      <c r="N84" s="19">
        <v>0</v>
      </c>
      <c r="O84" s="18">
        <v>0</v>
      </c>
      <c r="P84" s="73">
        <f>P85</f>
        <v>0</v>
      </c>
      <c r="Q84" s="86">
        <v>0</v>
      </c>
      <c r="R84" s="87"/>
      <c r="S84" s="19">
        <v>0</v>
      </c>
      <c r="T84" s="19">
        <v>0</v>
      </c>
    </row>
    <row r="85" spans="1:20" ht="23.25" thickBot="1">
      <c r="B85" s="16"/>
      <c r="C85" s="15"/>
      <c r="D85" s="14"/>
      <c r="E85" s="13"/>
      <c r="F85" s="12" t="s">
        <v>4</v>
      </c>
      <c r="G85" s="11">
        <v>1101</v>
      </c>
      <c r="H85" s="10">
        <v>11</v>
      </c>
      <c r="I85" s="10">
        <v>1</v>
      </c>
      <c r="J85" s="69" t="s">
        <v>2</v>
      </c>
      <c r="K85" s="70" t="s">
        <v>1</v>
      </c>
      <c r="L85" s="9">
        <v>30000</v>
      </c>
      <c r="M85" s="8">
        <v>0</v>
      </c>
      <c r="N85" s="8">
        <v>0</v>
      </c>
      <c r="O85" s="84">
        <v>0</v>
      </c>
      <c r="P85" s="73">
        <v>0</v>
      </c>
      <c r="Q85" s="86">
        <v>0</v>
      </c>
      <c r="R85" s="87"/>
      <c r="S85" s="19">
        <v>0</v>
      </c>
      <c r="T85" s="19">
        <v>0</v>
      </c>
    </row>
    <row r="86" spans="1:20" ht="13.5" thickBot="1">
      <c r="B86" s="7" t="s">
        <v>3</v>
      </c>
      <c r="C86" s="6"/>
      <c r="D86" s="6"/>
      <c r="E86" s="6"/>
      <c r="F86" s="6"/>
      <c r="G86" s="6">
        <v>0</v>
      </c>
      <c r="H86" s="6"/>
      <c r="I86" s="6"/>
      <c r="J86" s="61"/>
      <c r="K86" s="61"/>
      <c r="L86" s="5">
        <v>15370900</v>
      </c>
      <c r="M86" s="5">
        <v>0</v>
      </c>
      <c r="N86" s="5">
        <v>0</v>
      </c>
      <c r="O86" s="5">
        <v>0</v>
      </c>
      <c r="P86" s="72">
        <f>P12+P28+P34+P43+P52+P65+P73+P81</f>
        <v>15408300</v>
      </c>
      <c r="Q86" s="89">
        <v>15370900</v>
      </c>
      <c r="R86" s="86"/>
      <c r="S86" s="109">
        <f>S12+S28+S34+S43+S52+S65</f>
        <v>16178500</v>
      </c>
      <c r="T86" s="109">
        <f>T12+T28+T34+T43+T52+T65</f>
        <v>15237400</v>
      </c>
    </row>
    <row r="87" spans="1:20">
      <c r="J87" s="1"/>
      <c r="K87" s="1"/>
    </row>
  </sheetData>
  <mergeCells count="54">
    <mergeCell ref="C53:F53"/>
    <mergeCell ref="E59:F59"/>
    <mergeCell ref="B52:F52"/>
    <mergeCell ref="C48:F48"/>
    <mergeCell ref="D54:F54"/>
    <mergeCell ref="E55:F55"/>
    <mergeCell ref="C44:F44"/>
    <mergeCell ref="D45:F45"/>
    <mergeCell ref="E31:F31"/>
    <mergeCell ref="B43:F43"/>
    <mergeCell ref="D36:F36"/>
    <mergeCell ref="C39:F39"/>
    <mergeCell ref="D40:F40"/>
    <mergeCell ref="E41:F41"/>
    <mergeCell ref="E37:F37"/>
    <mergeCell ref="E46:F46"/>
    <mergeCell ref="E15:F15"/>
    <mergeCell ref="E19:F19"/>
    <mergeCell ref="C17:F17"/>
    <mergeCell ref="B34:F34"/>
    <mergeCell ref="B28:F28"/>
    <mergeCell ref="D30:F30"/>
    <mergeCell ref="D18:F18"/>
    <mergeCell ref="C24:F24"/>
    <mergeCell ref="D25:F25"/>
    <mergeCell ref="C29:F29"/>
    <mergeCell ref="E26:F26"/>
    <mergeCell ref="C35:F35"/>
    <mergeCell ref="A6:T6"/>
    <mergeCell ref="A7:T7"/>
    <mergeCell ref="A8:T8"/>
    <mergeCell ref="D14:F14"/>
    <mergeCell ref="B12:F12"/>
    <mergeCell ref="C13:F13"/>
    <mergeCell ref="E84:F84"/>
    <mergeCell ref="E76:F76"/>
    <mergeCell ref="B81:F81"/>
    <mergeCell ref="C82:F82"/>
    <mergeCell ref="E79:F79"/>
    <mergeCell ref="D78:F78"/>
    <mergeCell ref="D83:F83"/>
    <mergeCell ref="C66:F66"/>
    <mergeCell ref="D67:F67"/>
    <mergeCell ref="C74:F74"/>
    <mergeCell ref="D75:F75"/>
    <mergeCell ref="E68:F68"/>
    <mergeCell ref="E71:F71"/>
    <mergeCell ref="B73:F73"/>
    <mergeCell ref="D62:F62"/>
    <mergeCell ref="C57:F57"/>
    <mergeCell ref="D58:F58"/>
    <mergeCell ref="C61:F61"/>
    <mergeCell ref="E63:F63"/>
    <mergeCell ref="B65:F65"/>
  </mergeCells>
  <phoneticPr fontId="0" type="noConversion"/>
  <pageMargins left="0.39370078740157483" right="0.19685039370078741" top="0.98425196850393704" bottom="0.56000000000000005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1</cp:lastModifiedBy>
  <cp:lastPrinted>2014-12-01T07:23:00Z</cp:lastPrinted>
  <dcterms:created xsi:type="dcterms:W3CDTF">2013-12-11T07:28:46Z</dcterms:created>
  <dcterms:modified xsi:type="dcterms:W3CDTF">2014-12-31T04:24:57Z</dcterms:modified>
</cp:coreProperties>
</file>